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0F3F57-F768-4D21-9750-CF035751F88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9" l="1"/>
  <c r="J32" i="26" l="1"/>
  <c r="J30" i="26"/>
  <c r="C19" i="10" l="1"/>
  <c r="C29" i="10"/>
  <c r="E17" i="9" l="1"/>
  <c r="F68" i="7" l="1"/>
  <c r="C57" i="9"/>
  <c r="C13" i="9"/>
  <c r="G29" i="10"/>
  <c r="C7" i="11" l="1"/>
  <c r="C31" i="9" l="1"/>
  <c r="C21" i="9" s="1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9" i="19"/>
  <c r="D23" i="9" s="1"/>
  <c r="E23" i="9" s="1"/>
  <c r="N9" i="26"/>
  <c r="N10" i="26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N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J14" i="26"/>
  <c r="F7" i="26"/>
  <c r="F8" i="26"/>
  <c r="F11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D19" i="19"/>
  <c r="A2" i="26"/>
  <c r="M26" i="26"/>
  <c r="J26" i="26"/>
  <c r="F26" i="26"/>
  <c r="K19" i="26"/>
  <c r="H19" i="26"/>
  <c r="G19" i="26"/>
  <c r="D19" i="26"/>
  <c r="C19" i="26"/>
  <c r="M15" i="26"/>
  <c r="M10" i="26"/>
  <c r="M9" i="26"/>
  <c r="M8" i="26"/>
  <c r="M7" i="26"/>
  <c r="M11" i="26" l="1"/>
  <c r="M13" i="26"/>
  <c r="L19" i="26"/>
  <c r="E59" i="10"/>
  <c r="E59" i="9"/>
  <c r="M12" i="26"/>
  <c r="M14" i="26"/>
  <c r="M16" i="26"/>
  <c r="A18" i="7"/>
  <c r="A12" i="10" s="1"/>
  <c r="E15" i="9"/>
  <c r="D13" i="9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9" i="7" l="1"/>
  <c r="E13" i="9"/>
  <c r="E29" i="7"/>
  <c r="D29" i="7"/>
  <c r="C29" i="7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0" i="7" l="1"/>
  <c r="A13" i="10"/>
  <c r="D25" i="19"/>
  <c r="M27" i="26"/>
  <c r="F32" i="7"/>
  <c r="O27" i="26"/>
  <c r="D34" i="19"/>
  <c r="D28" i="9" s="1"/>
  <c r="E28" i="9" s="1"/>
  <c r="D10" i="9"/>
  <c r="A41" i="7"/>
  <c r="A35" i="10" s="1"/>
  <c r="A34" i="10"/>
  <c r="A23" i="10"/>
  <c r="A22" i="10"/>
  <c r="A32" i="10"/>
  <c r="A31" i="10"/>
  <c r="A34" i="9"/>
  <c r="A33" i="9"/>
  <c r="A43" i="19"/>
  <c r="E10" i="9" l="1"/>
  <c r="D6" i="9"/>
  <c r="A21" i="7"/>
  <c r="A22" i="7" s="1"/>
  <c r="A14" i="10"/>
  <c r="E32" i="7"/>
  <c r="C32" i="7"/>
  <c r="D32" i="7"/>
  <c r="A44" i="1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46" i="19" l="1"/>
  <c r="A39" i="9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F36" i="7"/>
  <c r="F33" i="7"/>
  <c r="D26" i="10"/>
  <c r="E26" i="10" s="1"/>
  <c r="F31" i="7"/>
  <c r="F30" i="7"/>
  <c r="D23" i="10"/>
  <c r="E23" i="10" s="1"/>
  <c r="F28" i="7"/>
  <c r="F27" i="7"/>
  <c r="F21" i="7"/>
  <c r="D15" i="10" s="1"/>
  <c r="E15" i="10" s="1"/>
  <c r="F17" i="7"/>
  <c r="D11" i="10" s="1"/>
  <c r="E11" i="10" s="1"/>
  <c r="D27" i="10" l="1"/>
  <c r="E27" i="10" s="1"/>
  <c r="E33" i="7"/>
  <c r="D33" i="7"/>
  <c r="C33" i="7"/>
  <c r="D22" i="10"/>
  <c r="E22" i="10" s="1"/>
  <c r="E28" i="7"/>
  <c r="D28" i="7"/>
  <c r="C28" i="7"/>
  <c r="C36" i="7"/>
  <c r="E36" i="7"/>
  <c r="D36" i="7"/>
  <c r="D31" i="10"/>
  <c r="E31" i="10" s="1"/>
  <c r="E37" i="7"/>
  <c r="C37" i="7"/>
  <c r="C35" i="7" s="1"/>
  <c r="D37" i="7"/>
  <c r="D35" i="7" s="1"/>
  <c r="D24" i="10"/>
  <c r="E24" i="10" s="1"/>
  <c r="D30" i="7"/>
  <c r="D25" i="10"/>
  <c r="E25" i="10" s="1"/>
  <c r="E31" i="7"/>
  <c r="D31" i="7"/>
  <c r="D21" i="10"/>
  <c r="E21" i="10" s="1"/>
  <c r="E27" i="7"/>
  <c r="C27" i="7"/>
  <c r="D27" i="7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l="1"/>
  <c r="E8" i="10" s="1"/>
  <c r="D13" i="7"/>
  <c r="E13" i="7"/>
  <c r="C13" i="7"/>
  <c r="E35" i="7"/>
  <c r="A48" i="19"/>
  <c r="A41" i="9"/>
  <c r="A50" i="19" l="1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44" i="7" l="1"/>
  <c r="A37" i="10"/>
  <c r="A54" i="19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12" i="9"/>
  <c r="A20" i="19" l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C64" i="7" l="1"/>
  <c r="E64" i="7"/>
  <c r="D64" i="7"/>
  <c r="F64" i="7"/>
  <c r="D58" i="10" s="1"/>
  <c r="E58" i="10" s="1"/>
  <c r="F58" i="18"/>
  <c r="A22" i="19"/>
  <c r="D22" i="9"/>
  <c r="D21" i="9" s="1"/>
  <c r="F26" i="7"/>
  <c r="D67" i="19"/>
  <c r="D16" i="10"/>
  <c r="E16" i="10" s="1"/>
  <c r="D17" i="10"/>
  <c r="E17" i="10" s="1"/>
  <c r="A48" i="7"/>
  <c r="A58" i="19"/>
  <c r="A51" i="9"/>
  <c r="A19" i="19"/>
  <c r="A15" i="9" s="1"/>
  <c r="C60" i="10"/>
  <c r="C18" i="10" s="1"/>
  <c r="C78" i="10" s="1"/>
  <c r="D34" i="18"/>
  <c r="F66" i="7"/>
  <c r="C61" i="9"/>
  <c r="D73" i="10"/>
  <c r="E73" i="10" s="1"/>
  <c r="E26" i="7" l="1"/>
  <c r="D26" i="7"/>
  <c r="C26" i="7"/>
  <c r="D6" i="10"/>
  <c r="F12" i="7" s="1"/>
  <c r="C12" i="7" s="1"/>
  <c r="E25" i="7"/>
  <c r="E24" i="7" s="1"/>
  <c r="D25" i="7"/>
  <c r="D24" i="7" s="1"/>
  <c r="C25" i="7"/>
  <c r="C24" i="7" s="1"/>
  <c r="F25" i="7"/>
  <c r="F24" i="7" s="1"/>
  <c r="A23" i="19"/>
  <c r="A19" i="9" s="1"/>
  <c r="A18" i="9"/>
  <c r="E22" i="9"/>
  <c r="E21" i="9"/>
  <c r="D20" i="10"/>
  <c r="D19" i="10" s="1"/>
  <c r="A49" i="7"/>
  <c r="A42" i="10"/>
  <c r="A59" i="19"/>
  <c r="A52" i="9"/>
  <c r="F67" i="19"/>
  <c r="F13" i="7"/>
  <c r="E6" i="9"/>
  <c r="E6" i="10" l="1"/>
  <c r="F84" i="7"/>
  <c r="E20" i="10"/>
  <c r="E19" i="10" s="1"/>
  <c r="A43" i="10"/>
  <c r="A60" i="19"/>
  <c r="A53" i="9"/>
  <c r="D61" i="9"/>
  <c r="E61" i="9" s="1"/>
  <c r="D7" i="10"/>
  <c r="E7" i="10" s="1"/>
  <c r="E12" i="7"/>
  <c r="D12" i="7"/>
  <c r="C84" i="7"/>
  <c r="C61" i="18"/>
  <c r="A51" i="7" l="1"/>
  <c r="A61" i="19"/>
  <c r="A54" i="9"/>
  <c r="E84" i="7"/>
  <c r="D84" i="7"/>
  <c r="A52" i="7" l="1"/>
  <c r="A62" i="19"/>
  <c r="A55" i="9"/>
  <c r="A53" i="7" l="1"/>
  <c r="A56" i="9"/>
  <c r="A54" i="7" l="1"/>
  <c r="A55" i="7" l="1"/>
  <c r="A48" i="10"/>
  <c r="A65" i="19"/>
  <c r="A64" i="19"/>
  <c r="A56" i="7" l="1"/>
  <c r="A49" i="10"/>
  <c r="A59" i="9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<sst xmlns="http://schemas.openxmlformats.org/spreadsheetml/2006/main" count="474" uniqueCount="282">
  <si>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</si>
  <si>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</si>
  <si>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</si>
  <si>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</si>
  <si>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</si>
  <si>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</si>
  <si>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</si>
  <si>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</si>
  <si>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</si>
  <si>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</si>
  <si>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</si>
  <si>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</si>
  <si>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</si>
  <si>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</si>
  <si>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</si>
  <si>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</si>
  <si>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</si>
  <si>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</si>
  <si>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</si>
  <si>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</si>
  <si>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</si>
  <si>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</si>
  <si>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</si>
  <si>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</si>
  <si>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</si>
  <si>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</si>
  <si>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</si>
  <si>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</si>
  <si>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</si>
  <si>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</si>
  <si>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</si>
  <si>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</si>
  <si>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</si>
  <si>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</si>
  <si>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</si>
  <si>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</si>
  <si>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</si>
  <si>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</si>
  <si>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</si>
  <si>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</si>
  <si>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</si>
  <si>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</si>
  <si>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</si>
  <si>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</si>
  <si>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</si>
  <si>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</si>
  <si>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</si>
  <si>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</si>
  <si>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</si>
  <si>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</si>
  <si>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</si>
  <si>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</si>
  <si>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</si>
  <si>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</si>
  <si>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</si>
  <si>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</si>
  <si>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</si>
  <si>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</si>
  <si>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</si>
  <si>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</si>
  <si>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</si>
  <si>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</si>
  <si>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</si>
  <si>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</si>
  <si>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</si>
  <si>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</si>
  <si>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</si>
  <si>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</si>
  <si>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</si>
  <si>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</si>
  <si>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</si>
  <si>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</si>
  <si>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</si>
  <si>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</si>
  <si>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</si>
  <si>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</si>
  <si>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</si>
  <si>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</si>
  <si>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</si>
  <si>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</si>
  <si>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</si>
  <si>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</si>
  <si>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</si>
  <si>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</si>
  <si>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</si>
  <si>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</si>
  <si>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</si>
  <si>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</si>
  <si>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</si>
  <si>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</si>
  <si>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</si>
  <si>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</si>
  <si>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</si>
  <si>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</si>
  <si>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</si>
  <si>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</si>
  <si>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</si>
  <si>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</si>
  <si>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</si>
  <si>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</si>
  <si>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</si>
  <si>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</si>
  <si>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</si>
  <si>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</si>
  <si>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</si>
  <si>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</si>
  <si>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</si>
  <si>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</si>
  <si>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</si>
  <si>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</si>
  <si>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</si>
  <si>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</si>
  <si>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</si>
  <si>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</si>
  <si>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</si>
  <si>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</si>
  <si>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</si>
  <si>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</si>
  <si>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</si>
  <si>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</si>
  <si>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</si>
  <si>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</si>
  <si>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</si>
  <si>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</si>
  <si>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</si>
  <si>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</si>
  <si>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</si>
  <si>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</si>
  <si>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</si>
  <si>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</si>
  <si>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</si>
  <si>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</si>
  <si>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</si>
  <si>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</si>
  <si>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</si>
  <si>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</si>
  <si>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</si>
  <si>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</si>
  <si>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</si>
  <si>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</si>
  <si>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</si>
  <si>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</si>
  <si>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</si>
  <si>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</si>
  <si>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</si>
  <si>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</si>
  <si>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</si>
  <si>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</si>
  <si>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</si>
  <si>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</si>
  <si>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</si>
  <si>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</si>
  <si>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</si>
  <si>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</si>
  <si>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</si>
  <si>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</si>
  <si>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</si>
  <si>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</si>
  <si>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</si>
  <si>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</si>
  <si>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</si>
  <si>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</si>
  <si>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</si>
  <si>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</si>
  <si>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</si>
  <si>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</si>
  <si>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</si>
  <si>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</si>
  <si>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</si>
  <si>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</si>
  <si>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</si>
  <si>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</si>
  <si>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</si>
  <si>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</si>
  <si>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</si>
  <si>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</si>
  <si>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</si>
  <si>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</si>
  <si>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</si>
  <si>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</si>
  <si>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</si>
  <si>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</si>
  <si>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</si>
  <si>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</si>
  <si>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</si>
  <si>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</si>
  <si>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</si>
  <si>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</si>
  <si>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</si>
  <si>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</si>
  <si>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</si>
  <si>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</si>
  <si>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</si>
  <si>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</si>
  <si>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</si>
  <si>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</si>
  <si>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</si>
  <si>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</si>
  <si>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</si>
  <si>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</si>
  <si>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</si>
  <si>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</si>
  <si>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</si>
  <si>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</si>
  <si>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</si>
  <si>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</si>
  <si>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</si>
  <si>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</si>
  <si>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</si>
  <si>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</si>
  <si>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</si>
  <si>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</si>
  <si>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</si>
  <si>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</si>
  <si>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</si>
  <si>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</si>
  <si>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</si>
  <si>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</si>
  <si>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</si>
  <si>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</si>
  <si>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</si>
  <si>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</si>
  <si>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</si>
  <si>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</si>
  <si>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</si>
  <si>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</si>
  <si>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</si>
  <si>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</si>
  <si>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</si>
  <si>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</si>
  <si>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</si>
  <si>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</si>
  <si>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</si>
  <si>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</si>
  <si>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</si>
  <si>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</si>
  <si>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</si>
  <si>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</si>
  <si>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</si>
  <si>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</si>
  <si>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</si>
  <si>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</si>
  <si>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</si>
  <si>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</si>
  <si>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</si>
  <si>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</si>
  <si>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</si>
  <si>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</si>
  <si>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</si>
  <si>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</si>
  <si>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</si>
  <si>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</si>
  <si>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</si>
  <si>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</si>
  <si>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</si>
  <si>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</si>
  <si>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</si>
  <si>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</si>
  <si>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</si>
  <si>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</si>
  <si>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</si>
  <si>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</si>
  <si>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</si>
  <si>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</si>
  <si>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</si>
  <si>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</si>
  <si>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</si>
  <si>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</si>
  <si>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</si>
  <si>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</si>
  <si>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</si>
  <si>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</si>
  <si>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</si>
  <si>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</si>
  <si>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</si>
  <si>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</si>
  <si>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</si>
  <si>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</si>
  <si>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Շախմատ</t>
  </si>
  <si>
    <t>Լ.Տեփոյան</t>
  </si>
  <si>
    <t>Ն.Սարգսյան</t>
  </si>
  <si>
    <t>«Դավթաշենի շախմատի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</si>
</sst>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3" fontId="45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3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46" applyNumberFormat="1" applyFont="1" applyFill="1" applyBorder="1" applyAlignment="1">
      <alignment horizontal="center" vertical="center" wrapText="1"/>
    </xf>
    <xf numFmtId="166" fontId="27" fillId="25" borderId="10" xfId="45" applyNumberFormat="1" applyFont="1" applyFill="1" applyBorder="1" applyAlignment="1">
      <alignment horizontal="center" vertical="center" wrapText="1"/>
    </xf>
    <xf numFmtId="0" fontId="27" fillId="27" borderId="0" xfId="45" applyFont="1" applyFill="1" applyAlignment="1" applyProtection="1">
      <alignment horizontal="center" vertical="center"/>
      <protection locked="0"/>
    </xf>
    <xf numFmtId="0" fontId="27" fillId="27" borderId="0" xfId="45" applyFont="1" applyFill="1" applyAlignment="1" applyProtection="1">
      <alignment vertical="center"/>
      <protection hidden="1"/>
    </xf>
    <xf numFmtId="0" fontId="31" fillId="24" borderId="0" xfId="45" applyFont="1" applyFill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5" borderId="0" xfId="0" applyNumberFormat="1" applyFont="1" applyFill="1" applyAlignment="1">
      <alignment horizontal="center" vertical="center"/>
    </xf>
    <xf numFmtId="0" fontId="65" fillId="24" borderId="17" xfId="19" applyFont="1" applyFill="1" applyBorder="1" applyAlignment="1">
      <alignment vertical="center"/>
    </xf>
    <xf numFmtId="0" fontId="65" fillId="24" borderId="28" xfId="19" applyFont="1" applyFill="1" applyBorder="1" applyAlignment="1">
      <alignment horizontal="center" vertical="center"/>
    </xf>
    <xf numFmtId="0" fontId="65" fillId="24" borderId="16" xfId="19" applyFont="1" applyFill="1" applyBorder="1" applyAlignment="1">
      <alignment horizontal="center" vertical="center"/>
    </xf>
    <xf numFmtId="0" fontId="65" fillId="24" borderId="17" xfId="19" applyFont="1" applyFill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QAgAFAATQAAAAAAAAAAAAAAAAAAAAAAAAAAAAAAAAAAAAAAAAAAAAAAAAAAAAAAAAAAAAAAAAAAAAAAAAAAAAAAAAAAAAAAAAAAAAAAAAAAAAAAAAAAAAAAAAAAAAAAAADoBwUAAQAGAAwAM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5MzdaMCMGCSqGSIb3DQEJBDEWBBTldE+1bCQCu+aF55XJ0rWmokr6zDArBgsqhkiG9w0BCRACDDEcMBowGDAWBBRE5xMFRVajmd/v2Zzf5CvSbEm8HjANBgkqhkiG9w0BAQEFAASCAQCrBP1sui4h1cfdOC3FH/kdLvG6Wb3IyaxHN1ZcLqFLx/TGhJH27LUtJ0WBq0+ZzTEfoYaEPi7pjVtah2HEFA7aemA5RarFAAUiEbCK2lxhXhCG4LCWeKE4I8CWyOyC4BYtjcnpnzG9pGZCkExCa7j9CaYC0egxSzMksLTWS0mvcBagl2YAb9TB9k7qrc/4CmC17jrVxNfpAm03pENGgm0CxWqLuzpn6yoJZd5SljMRk9uz6pSiWEk+ke0mXp47QB3W8eWIBGM2n8L90DON/mDA2xruE5lkPkLK7wE0F7GPXjaHWBf8Z3ZKC+VES1H1EyvDLUHl/McD8G6K3VW5WPA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QAgAFAATQAAAAAAAAAAAAAAAAAAAAAAAAAAAAAAAAAAAAAAAAAAAAAAAAAAAAAAAAAAAAAAAAAAAAAAAAAAAAAAAAAAAAAAAAAAAAAAAAAAAAAAAAAAAAAAAAAAAAAAAADoBwUAAQAGAAwAM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5NDZaMCMGCSqGSIb3DQEJBDEWBBTyNIT1H4gFPb0pF5FCXgxBAPlalzArBgsqhkiG9w0BCRACDDEcMBowGDAWBBRE5xMFRVajmd/v2Zzf5CvSbEm8HjANBgkqhkiG9w0BAQEFAASCAQB3Fqr3QCcQ9RUnRRnw6iPL8697Te68T1ZdlyG1qVa10bVn2H4j6xzG4w6GAxsDTLl/x8bjS6dNxOmY7PPQsemegQhQbiga3r4UGvJ4kLTGM3n4vWjuAkZTGNsHBhZamifD9ayvXKOnPzjQX1nSNiOXfJxcmreb4h6/oISMXwccCyFgVCwG2MDymBatNQMrA3/RKmpWIpqVX2fdNxo3w479KfV367Cyg/JIZcbuBXf/HWqvFeJB39hAR43MO56z/hwipNP3ETLD5RudtEPGeg4CgLZ8paBIcrNm/aHCiK8HaFs34zwgPPzxK3ktQ8NklDb9zsBPx+cCn6jB5K6Ji+O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4" name="ArGrDigsig1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AC8941BC-1E86-75D9-E583-68F7E17A13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120650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D0AFCE3-9E58-E8B8-A1B4-92AF5E4429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5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17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19" t="s">
        <v>210</v>
      </c>
      <c r="E4" s="519"/>
    </row>
    <row r="5" spans="1:15" s="38" customFormat="1" ht="20.25" customHeight="1">
      <c r="B5" s="318"/>
      <c r="C5" s="519" t="s">
        <v>202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33" customHeight="1">
      <c r="A7" s="517" t="s">
        <v>281</v>
      </c>
      <c r="B7" s="517"/>
      <c r="C7" s="517"/>
      <c r="D7" s="517"/>
      <c r="E7" s="517"/>
      <c r="F7" s="61"/>
    </row>
    <row r="8" spans="1:15" ht="18.75" customHeight="1">
      <c r="A8" s="518" t="s">
        <v>212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6">
        <v>23731</v>
      </c>
      <c r="E11" s="303"/>
      <c r="F11" s="52"/>
    </row>
    <row r="12" spans="1:15" ht="18" hidden="1" customHeight="1">
      <c r="A12" s="97">
        <v>2</v>
      </c>
      <c r="B12" s="244" t="s">
        <v>213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6">
        <f>+D18</f>
        <v>599.70000000000005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7">
        <v>599.70000000000005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496">
        <f>+A18+0.1</f>
        <v>2.2000000000000002</v>
      </c>
      <c r="B19" s="497" t="s">
        <v>70</v>
      </c>
      <c r="C19" s="49"/>
      <c r="D19" s="504">
        <f>+D64</f>
        <v>599.70000000000005</v>
      </c>
      <c r="E19" s="305"/>
      <c r="F19" s="54"/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6"/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255</v>
      </c>
      <c r="C21" s="49"/>
      <c r="D21" s="198">
        <f>+'Komunal '!N20</f>
        <v>1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266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2"/>
      <c r="D23" s="196"/>
      <c r="E23" s="303"/>
      <c r="F23" s="300"/>
    </row>
    <row r="24" spans="1:25" s="2" customFormat="1" hidden="1">
      <c r="A24" s="97"/>
      <c r="B24" s="19"/>
      <c r="C24" s="242"/>
      <c r="D24" s="196"/>
      <c r="E24" s="303"/>
    </row>
    <row r="25" spans="1:25" ht="24" customHeight="1">
      <c r="A25" s="44"/>
      <c r="B25" s="15" t="s">
        <v>25</v>
      </c>
      <c r="C25" s="46"/>
      <c r="D25" s="227">
        <f>SUM(D11:D17,D20:D24)</f>
        <v>24331.7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 ht="20.100000000000001" customHeight="1">
      <c r="A28" s="97">
        <v>1</v>
      </c>
      <c r="B28" s="19" t="s">
        <v>177</v>
      </c>
      <c r="C28" s="49"/>
      <c r="D28" s="198">
        <f>+Ashkhatavardz!M9-'Dramakan hosqer'!F80</f>
        <v>22458.6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20.100000000000001" hidden="1" customHeight="1">
      <c r="A29" s="96">
        <f t="shared" ref="A29:A30" si="2">+A28+0.1</f>
        <v>1.1000000000000001</v>
      </c>
      <c r="B29" s="134" t="s">
        <v>268</v>
      </c>
      <c r="C29" s="49"/>
      <c r="D29" s="197">
        <f>+Ashkhatavardz!I7</f>
        <v>0</v>
      </c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20.100000000000001" hidden="1" customHeight="1">
      <c r="A30" s="96">
        <f t="shared" si="2"/>
        <v>1.2000000000000002</v>
      </c>
      <c r="B30" s="133" t="s">
        <v>215</v>
      </c>
      <c r="C30" s="49"/>
      <c r="D30" s="197">
        <f>+Ashkhatavardz!L7</f>
        <v>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20.100000000000001" hidden="1" customHeight="1">
      <c r="A31" s="96">
        <f>+A30+0.1</f>
        <v>1.3000000000000003</v>
      </c>
      <c r="B31" s="133" t="s">
        <v>216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20.100000000000001" customHeight="1">
      <c r="A32" s="97">
        <f>+A28+1</f>
        <v>2</v>
      </c>
      <c r="B32" s="20" t="s">
        <v>13</v>
      </c>
      <c r="C32" s="49"/>
      <c r="D32" s="509">
        <f>+'Komunal '!F20</f>
        <v>229.2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20.100000000000001" customHeight="1">
      <c r="A33" s="97">
        <f>+A32+1</f>
        <v>3</v>
      </c>
      <c r="B33" s="20" t="s">
        <v>12</v>
      </c>
      <c r="C33" s="49"/>
      <c r="D33" s="196">
        <f>+'Komunal '!J20</f>
        <v>225.1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20.100000000000001" customHeight="1">
      <c r="A34" s="97">
        <f t="shared" ref="A34:A36" si="3">+A33+1</f>
        <v>4</v>
      </c>
      <c r="B34" s="20" t="s">
        <v>14</v>
      </c>
      <c r="C34" s="49"/>
      <c r="D34" s="196">
        <f>+'Komunal '!O20</f>
        <v>36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20.100000000000001" customHeight="1">
      <c r="A35" s="97">
        <f t="shared" si="3"/>
        <v>5</v>
      </c>
      <c r="B35" s="20" t="s">
        <v>15</v>
      </c>
      <c r="C35" s="49"/>
      <c r="D35" s="196">
        <v>16.899999999999999</v>
      </c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20.100000000000001" hidden="1" customHeight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20.100000000000001" customHeight="1">
      <c r="A37" s="97">
        <v>6</v>
      </c>
      <c r="B37" s="20" t="s">
        <v>244</v>
      </c>
      <c r="C37" s="49"/>
      <c r="D37" s="196">
        <f>SUM(D38:D40)</f>
        <v>177.6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20.100000000000001" customHeight="1">
      <c r="A38" s="96">
        <f t="shared" ref="A38:A39" si="4">+A37+0.1</f>
        <v>6.1</v>
      </c>
      <c r="B38" s="18" t="s">
        <v>17</v>
      </c>
      <c r="C38" s="49"/>
      <c r="D38" s="197">
        <v>57.6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20.100000000000001" hidden="1" customHeight="1">
      <c r="A39" s="96">
        <f t="shared" si="4"/>
        <v>6.1999999999999993</v>
      </c>
      <c r="B39" s="18" t="s">
        <v>18</v>
      </c>
      <c r="C39" s="49"/>
      <c r="D39" s="197">
        <v>0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20.100000000000001" customHeight="1">
      <c r="A40" s="96">
        <v>6.2</v>
      </c>
      <c r="B40" s="18" t="s">
        <v>19</v>
      </c>
      <c r="C40" s="49"/>
      <c r="D40" s="197">
        <v>120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20.100000000000001" hidden="1" customHeight="1">
      <c r="A41" s="97">
        <f>+A37+1</f>
        <v>7</v>
      </c>
      <c r="B41" s="20" t="s">
        <v>20</v>
      </c>
      <c r="C41" s="49"/>
      <c r="D41" s="196"/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20.100000000000001" customHeight="1">
      <c r="A42" s="97">
        <v>7</v>
      </c>
      <c r="B42" s="20" t="s">
        <v>26</v>
      </c>
      <c r="C42" s="49"/>
      <c r="D42" s="196">
        <v>80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20.100000000000001" customHeight="1">
      <c r="A43" s="97">
        <f t="shared" ref="A43:A62" si="5">+A42+1</f>
        <v>8</v>
      </c>
      <c r="B43" s="20" t="s">
        <v>21</v>
      </c>
      <c r="C43" s="49"/>
      <c r="D43" s="196">
        <v>80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20.100000000000001" hidden="1" customHeight="1">
      <c r="A44" s="97">
        <f t="shared" si="5"/>
        <v>9</v>
      </c>
      <c r="B44" s="20" t="s">
        <v>71</v>
      </c>
      <c r="C44" s="49"/>
      <c r="D44" s="196"/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20.100000000000001" hidden="1" customHeight="1">
      <c r="A45" s="97">
        <f t="shared" si="5"/>
        <v>10</v>
      </c>
      <c r="B45" s="20" t="s">
        <v>45</v>
      </c>
      <c r="C45" s="49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20.100000000000001" hidden="1" customHeight="1">
      <c r="A46" s="97">
        <f t="shared" si="5"/>
        <v>11</v>
      </c>
      <c r="B46" s="20" t="s">
        <v>113</v>
      </c>
      <c r="C46" s="49"/>
      <c r="D46" s="196"/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20.100000000000001" hidden="1" customHeight="1">
      <c r="A47" s="97">
        <f t="shared" si="5"/>
        <v>12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20.100000000000001" hidden="1" customHeight="1">
      <c r="A48" s="97">
        <f t="shared" si="5"/>
        <v>13</v>
      </c>
      <c r="B48" s="20" t="s">
        <v>22</v>
      </c>
      <c r="C48" s="49"/>
      <c r="D48" s="196"/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20.100000000000001" customHeight="1">
      <c r="A49" s="97">
        <v>9</v>
      </c>
      <c r="B49" s="20" t="s">
        <v>23</v>
      </c>
      <c r="C49" s="49"/>
      <c r="D49" s="196">
        <v>75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20.100000000000001" hidden="1" customHeight="1">
      <c r="A50" s="97">
        <f t="shared" si="5"/>
        <v>10</v>
      </c>
      <c r="B50" s="20" t="s">
        <v>63</v>
      </c>
      <c r="C50" s="49"/>
      <c r="D50" s="196"/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20.100000000000001" hidden="1" customHeight="1">
      <c r="A51" s="97">
        <f t="shared" si="5"/>
        <v>11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20.100000000000001" customHeight="1">
      <c r="A52" s="97">
        <v>10</v>
      </c>
      <c r="B52" s="20" t="s">
        <v>42</v>
      </c>
      <c r="C52" s="49"/>
      <c r="D52" s="196">
        <v>60</v>
      </c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20.100000000000001" customHeight="1">
      <c r="A53" s="97">
        <f t="shared" si="5"/>
        <v>11</v>
      </c>
      <c r="B53" s="20" t="s">
        <v>72</v>
      </c>
      <c r="C53" s="49"/>
      <c r="D53" s="196">
        <v>27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20.100000000000001" customHeight="1">
      <c r="A54" s="97">
        <f t="shared" si="5"/>
        <v>12</v>
      </c>
      <c r="B54" s="20" t="s">
        <v>73</v>
      </c>
      <c r="C54" s="49"/>
      <c r="D54" s="196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20.100000000000001" customHeight="1">
      <c r="A55" s="97">
        <f t="shared" si="5"/>
        <v>13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20.100000000000001" hidden="1" customHeight="1">
      <c r="A56" s="97">
        <f t="shared" si="5"/>
        <v>14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20.100000000000001" hidden="1" customHeight="1">
      <c r="A57" s="97">
        <f t="shared" si="5"/>
        <v>15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20.100000000000001" hidden="1" customHeight="1">
      <c r="A58" s="97">
        <f t="shared" si="5"/>
        <v>16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20.100000000000001" hidden="1" customHeight="1">
      <c r="A59" s="97">
        <f t="shared" si="5"/>
        <v>17</v>
      </c>
      <c r="B59" s="20" t="s">
        <v>267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t="20.100000000000001" hidden="1" customHeight="1">
      <c r="A60" s="97">
        <f t="shared" si="5"/>
        <v>18</v>
      </c>
      <c r="B60" s="19" t="s">
        <v>246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t="20.100000000000001" hidden="1" customHeight="1">
      <c r="A61" s="97">
        <f t="shared" si="5"/>
        <v>19</v>
      </c>
      <c r="B61" s="19"/>
      <c r="C61" s="242"/>
      <c r="D61" s="196"/>
      <c r="E61" s="303"/>
      <c r="F61" s="300" t="s">
        <v>243</v>
      </c>
    </row>
    <row r="62" spans="1:15" s="2" customFormat="1" ht="20.100000000000001" hidden="1" customHeight="1">
      <c r="A62" s="97">
        <f t="shared" si="5"/>
        <v>20</v>
      </c>
      <c r="B62" s="19"/>
      <c r="C62" s="242"/>
      <c r="D62" s="196"/>
      <c r="E62" s="303"/>
      <c r="F62" s="300"/>
    </row>
    <row r="63" spans="1:15" s="3" customFormat="1" ht="20.100000000000001" customHeight="1">
      <c r="A63" s="97">
        <v>14</v>
      </c>
      <c r="B63" s="20" t="s">
        <v>24</v>
      </c>
      <c r="C63" s="49"/>
      <c r="D63" s="196">
        <v>599.70000000000005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20.100000000000001" customHeight="1">
      <c r="A64" s="96">
        <f>+A63+0.1</f>
        <v>14.1</v>
      </c>
      <c r="B64" s="1" t="s">
        <v>74</v>
      </c>
      <c r="C64" s="49"/>
      <c r="D64" s="197">
        <v>599.70000000000005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20.100000000000001" hidden="1" customHeight="1">
      <c r="A65" s="97">
        <f>+A63+1</f>
        <v>15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20.100000000000001" customHeight="1">
      <c r="A66" s="97">
        <v>15</v>
      </c>
      <c r="B66" s="20" t="s">
        <v>64</v>
      </c>
      <c r="C66" s="49"/>
      <c r="D66" s="498">
        <v>156.6</v>
      </c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24331.699999999997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3" t="s">
        <v>2</v>
      </c>
      <c r="C69" s="65"/>
      <c r="D69" s="308" t="s">
        <v>279</v>
      </c>
    </row>
    <row r="70" spans="1:16" s="6" customFormat="1" ht="12" hidden="1" customHeight="1">
      <c r="B70" s="424"/>
      <c r="D70" s="425" t="s">
        <v>90</v>
      </c>
      <c r="E70" s="426"/>
    </row>
    <row r="71" spans="1:16" s="6" customFormat="1" ht="18.75" hidden="1" customHeight="1">
      <c r="B71" s="423" t="s">
        <v>6</v>
      </c>
      <c r="C71" s="65"/>
      <c r="D71" s="308" t="s">
        <v>280</v>
      </c>
    </row>
    <row r="72" spans="1:16" s="6" customFormat="1" ht="14.25" hidden="1" customHeight="1">
      <c r="D72" s="425" t="s">
        <v>90</v>
      </c>
      <c r="E72" s="426"/>
    </row>
    <row r="73" spans="1:16" s="6" customFormat="1" hidden="1">
      <c r="B73" s="78" t="s">
        <v>168</v>
      </c>
      <c r="D73" s="38"/>
      <c r="E73" s="38"/>
    </row>
    <row r="74" spans="1:16" s="427" customFormat="1" ht="143.25" customHeight="1">
      <c r="B74" s="428" t="s">
        <v>193</v>
      </c>
      <c r="C74" s="422"/>
      <c r="D74" s="429" t="s">
        <v>209</v>
      </c>
      <c r="E74" s="430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3074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4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0" zoomScale="90" zoomScaleSheetLayoutView="9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51.85546875" style="277" customWidth="1"/>
    <col min="3" max="3" width="17.140625" style="71" customWidth="1"/>
    <col min="4" max="4" width="19.140625" style="71" customWidth="1"/>
    <col min="5" max="5" width="15.28515625" style="71" customWidth="1"/>
    <col min="6" max="6" width="39.710937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18</v>
      </c>
      <c r="H1" s="93"/>
      <c r="L1" s="38"/>
    </row>
    <row r="2" spans="1:15" s="65" customFormat="1" ht="17.25">
      <c r="A2" s="319"/>
      <c r="B2" s="321"/>
      <c r="C2" s="319"/>
      <c r="D2" s="319"/>
      <c r="E2" s="522" t="s">
        <v>211</v>
      </c>
      <c r="F2" s="522"/>
      <c r="G2" s="522"/>
      <c r="H2" s="93"/>
      <c r="L2" s="38"/>
    </row>
    <row r="3" spans="1:15" s="65" customFormat="1" ht="17.25">
      <c r="A3" s="319"/>
      <c r="B3" s="321"/>
      <c r="C3" s="319"/>
      <c r="D3" s="319"/>
      <c r="E3" s="522" t="s">
        <v>201</v>
      </c>
      <c r="F3" s="522"/>
      <c r="G3" s="522"/>
      <c r="H3" s="93"/>
      <c r="L3" s="38"/>
    </row>
    <row r="4" spans="1:15" s="65" customFormat="1" ht="26.25" customHeight="1">
      <c r="A4" s="319"/>
      <c r="B4" s="321"/>
      <c r="C4" s="319"/>
      <c r="D4" s="319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19"/>
      <c r="B5" s="321"/>
      <c r="C5" s="319"/>
      <c r="D5" s="319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7" t="s">
        <v>38</v>
      </c>
      <c r="B6" s="527"/>
      <c r="C6" s="527"/>
      <c r="D6" s="527"/>
      <c r="E6" s="527"/>
      <c r="F6" s="527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7" t="str">
        <f>+'Ekamut-caxs'!A7:D7</f>
        <v>«Դավթաշենի շախմատի դպրոց» ՀՈԱԿ-ի</v>
      </c>
      <c r="B7" s="517"/>
      <c r="C7" s="517"/>
      <c r="D7" s="517"/>
      <c r="E7" s="517"/>
      <c r="F7" s="517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214</v>
      </c>
      <c r="B8" s="518"/>
      <c r="C8" s="518"/>
      <c r="D8" s="518"/>
      <c r="E8" s="518"/>
      <c r="F8" s="518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49.5" customHeight="1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40.5" customHeight="1">
      <c r="A12" s="11" t="s">
        <v>7</v>
      </c>
      <c r="B12" s="12" t="s">
        <v>29</v>
      </c>
      <c r="C12" s="212">
        <f>+F12</f>
        <v>84.599999999991269</v>
      </c>
      <c r="D12" s="212">
        <f>+F12</f>
        <v>84.599999999991269</v>
      </c>
      <c r="E12" s="212">
        <f>+F12</f>
        <v>84.599999999991269</v>
      </c>
      <c r="F12" s="212">
        <f>+'Dramakani hamematakan'!D6</f>
        <v>84.599999999991269</v>
      </c>
      <c r="G12" s="310"/>
      <c r="H12" s="259"/>
      <c r="I12" s="511"/>
      <c r="J12" s="511"/>
      <c r="K12" s="511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4746.2</v>
      </c>
      <c r="D13" s="212">
        <f>SUM(D14:D23)</f>
        <v>10679</v>
      </c>
      <c r="E13" s="212">
        <f>SUM(E14:E23)</f>
        <v>16611.7</v>
      </c>
      <c r="F13" s="212">
        <f>SUM(F14:F23)</f>
        <v>23731</v>
      </c>
      <c r="G13" s="311"/>
      <c r="H13" s="93"/>
      <c r="I13" s="511"/>
      <c r="J13" s="511"/>
      <c r="K13" s="511"/>
      <c r="L13" s="38"/>
      <c r="M13" s="65"/>
      <c r="N13" s="65"/>
      <c r="O13" s="65"/>
    </row>
    <row r="14" spans="1:15" s="64" customFormat="1" ht="24.75" customHeight="1">
      <c r="A14" s="57">
        <v>1</v>
      </c>
      <c r="B14" s="270" t="str">
        <f>+'Ekamut-caxs'!B11</f>
        <v>Սուբսիդիայից</v>
      </c>
      <c r="C14" s="261">
        <v>4746.2</v>
      </c>
      <c r="D14" s="261">
        <v>10679</v>
      </c>
      <c r="E14" s="261">
        <v>16611.7</v>
      </c>
      <c r="F14" s="210">
        <f>+'Ekamut-caxs'!D11</f>
        <v>23731</v>
      </c>
      <c r="G14" s="312"/>
      <c r="H14" s="93"/>
      <c r="I14" s="511"/>
      <c r="J14" s="511"/>
      <c r="K14" s="511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11"/>
      <c r="J15" s="511"/>
      <c r="K15" s="511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11"/>
      <c r="J16" s="511"/>
      <c r="K16" s="511"/>
      <c r="L16" s="38"/>
      <c r="M16" s="65"/>
      <c r="N16" s="65"/>
      <c r="O16" s="65"/>
    </row>
    <row r="17" spans="1:15" s="64" customFormat="1" ht="17.2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12"/>
      <c r="I17" s="511"/>
      <c r="J17" s="511"/>
      <c r="K17" s="511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12"/>
      <c r="I18" s="511"/>
      <c r="J18" s="511"/>
      <c r="K18" s="511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13"/>
      <c r="I19" s="511"/>
      <c r="J19" s="511"/>
      <c r="K19" s="511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3"/>
      <c r="H20" s="513"/>
      <c r="I20" s="511"/>
      <c r="J20" s="511"/>
      <c r="K20" s="511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0" t="str">
        <f>+'Ekamut-caxs'!B20</f>
        <v>Բանկի տոկոսից</v>
      </c>
      <c r="C21" s="261"/>
      <c r="D21" s="261"/>
      <c r="E21" s="261"/>
      <c r="F21" s="210">
        <f>+'Ekamut-caxs'!D20</f>
        <v>0</v>
      </c>
      <c r="G21" s="312"/>
      <c r="H21" s="513"/>
      <c r="I21" s="511"/>
      <c r="J21" s="511"/>
      <c r="K21" s="511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2" t="s">
        <v>245</v>
      </c>
      <c r="C22" s="261"/>
      <c r="D22" s="261"/>
      <c r="E22" s="261"/>
      <c r="F22" s="210">
        <f>+'Ekamut-caxs'!D23</f>
        <v>0</v>
      </c>
      <c r="G22" s="399"/>
      <c r="H22" s="525"/>
      <c r="I22" s="260"/>
      <c r="J22" s="260"/>
      <c r="K22" s="260"/>
      <c r="L22" s="38"/>
    </row>
    <row r="23" spans="1:15" s="65" customFormat="1" ht="17.25" hidden="1">
      <c r="A23" s="57">
        <f t="shared" si="0"/>
        <v>10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9"/>
      <c r="H23" s="525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4266.3999999999996</v>
      </c>
      <c r="D24" s="212">
        <f>+D25+D66+D79</f>
        <v>10016.299999999999</v>
      </c>
      <c r="E24" s="212">
        <f>+E25+E66+E79</f>
        <v>15960.625000000002</v>
      </c>
      <c r="F24" s="212">
        <f>+F25+F66+F79</f>
        <v>23789.099999999995</v>
      </c>
      <c r="G24" s="311"/>
      <c r="H24" s="514"/>
      <c r="I24" s="511"/>
      <c r="J24" s="511"/>
      <c r="K24" s="511"/>
      <c r="L24" s="38"/>
      <c r="M24" s="65"/>
      <c r="N24" s="65"/>
      <c r="O24" s="65"/>
    </row>
    <row r="25" spans="1:15" s="64" customFormat="1" ht="30" customHeight="1">
      <c r="A25" s="14" t="s">
        <v>52</v>
      </c>
      <c r="B25" s="12" t="s">
        <v>55</v>
      </c>
      <c r="C25" s="212">
        <f>SUM(C26,C30:C35,C39:C61,C64:C65)</f>
        <v>4136.3999999999996</v>
      </c>
      <c r="D25" s="212">
        <f>SUM(D26,D30:D35,D39:D61,D64:D65)</f>
        <v>9886.2999999999993</v>
      </c>
      <c r="E25" s="212">
        <f>SUM(E26,E30:E35,E39:E61,E64:E65)</f>
        <v>15830.625000000002</v>
      </c>
      <c r="F25" s="212">
        <f>SUM(F26,F30:F35,F39:F61,F64:F65)</f>
        <v>23659.099999999995</v>
      </c>
      <c r="G25" s="311"/>
      <c r="H25" s="512"/>
      <c r="I25" s="511"/>
      <c r="J25" s="511"/>
      <c r="K25" s="511"/>
      <c r="L25" s="38"/>
      <c r="M25" s="65"/>
      <c r="N25" s="65"/>
      <c r="O25" s="65"/>
    </row>
    <row r="26" spans="1:15" s="83" customFormat="1" ht="21.75" customHeight="1">
      <c r="A26" s="57">
        <v>1</v>
      </c>
      <c r="B26" s="239" t="str">
        <f>+'Ekamut-caxs'!B28</f>
        <v>Աշխատավարձի գծով</v>
      </c>
      <c r="C26" s="261">
        <f>+F26/12*2</f>
        <v>3743.1</v>
      </c>
      <c r="D26" s="261">
        <f>+F26/12*5</f>
        <v>9357.75</v>
      </c>
      <c r="E26" s="261">
        <f>+F26/12*8</f>
        <v>14972.4</v>
      </c>
      <c r="F26" s="210">
        <f>+'Ekamut-caxs'!D28</f>
        <v>22458.6</v>
      </c>
      <c r="G26" s="312"/>
      <c r="H26" s="515"/>
      <c r="I26" s="511"/>
      <c r="J26" s="511"/>
      <c r="K26" s="511"/>
      <c r="L26" s="89"/>
      <c r="M26" s="82"/>
      <c r="N26" s="82"/>
      <c r="O26" s="82"/>
    </row>
    <row r="27" spans="1:15" s="74" customFormat="1" ht="30" hidden="1" customHeight="1">
      <c r="A27" s="25">
        <f>+A26+0.1</f>
        <v>1.1000000000000001</v>
      </c>
      <c r="B27" s="271" t="str">
        <f>+'Ekamut-caxs'!B29</f>
        <v>լրավճար վճարովի ծառայության գծով</v>
      </c>
      <c r="C27" s="261">
        <f t="shared" ref="C27:C33" si="1">+F27*25%</f>
        <v>0</v>
      </c>
      <c r="D27" s="261">
        <f t="shared" ref="D27:D33" si="2">+F27*50%</f>
        <v>0</v>
      </c>
      <c r="E27" s="261">
        <f t="shared" ref="E27:E33" si="3">+F27*75%</f>
        <v>0</v>
      </c>
      <c r="F27" s="488">
        <f>+'Ekamut-caxs'!D29</f>
        <v>0</v>
      </c>
      <c r="G27" s="314"/>
      <c r="H27" s="514"/>
      <c r="I27" s="511"/>
      <c r="J27" s="511"/>
      <c r="K27" s="511"/>
      <c r="L27" s="324"/>
      <c r="M27" s="73"/>
      <c r="N27" s="73"/>
      <c r="O27" s="73"/>
    </row>
    <row r="28" spans="1:15" s="74" customFormat="1" ht="30" hidden="1" customHeight="1">
      <c r="A28" s="25">
        <f t="shared" ref="A28:A29" si="4">+A27+0.1</f>
        <v>1.2000000000000002</v>
      </c>
      <c r="B28" s="297" t="s">
        <v>215</v>
      </c>
      <c r="C28" s="261">
        <f t="shared" si="1"/>
        <v>0</v>
      </c>
      <c r="D28" s="261">
        <f t="shared" si="2"/>
        <v>0</v>
      </c>
      <c r="E28" s="261">
        <f t="shared" si="3"/>
        <v>0</v>
      </c>
      <c r="F28" s="488">
        <f>+'Ekamut-caxs'!D30</f>
        <v>0</v>
      </c>
      <c r="G28" s="314"/>
      <c r="H28" s="515"/>
      <c r="I28" s="511"/>
      <c r="J28" s="511"/>
      <c r="K28" s="511"/>
      <c r="L28" s="324"/>
      <c r="M28" s="73"/>
      <c r="N28" s="73"/>
      <c r="O28" s="73"/>
    </row>
    <row r="29" spans="1:15" s="74" customFormat="1" ht="30" hidden="1" customHeight="1">
      <c r="A29" s="25">
        <f t="shared" si="4"/>
        <v>1.3000000000000003</v>
      </c>
      <c r="B29" s="297" t="s">
        <v>216</v>
      </c>
      <c r="C29" s="261">
        <f t="shared" si="1"/>
        <v>0</v>
      </c>
      <c r="D29" s="261">
        <f t="shared" si="2"/>
        <v>0</v>
      </c>
      <c r="E29" s="261">
        <f t="shared" si="3"/>
        <v>0</v>
      </c>
      <c r="F29" s="488">
        <f>+'Ekamut-caxs'!D31</f>
        <v>0</v>
      </c>
      <c r="G29" s="314"/>
      <c r="H29" s="515"/>
      <c r="I29" s="511"/>
      <c r="J29" s="511"/>
      <c r="K29" s="511"/>
      <c r="L29" s="324"/>
      <c r="M29" s="73"/>
      <c r="N29" s="73"/>
      <c r="O29" s="73"/>
    </row>
    <row r="30" spans="1:15" s="85" customFormat="1" ht="22.5" customHeight="1">
      <c r="A30" s="57">
        <f>+A26+1</f>
        <v>2</v>
      </c>
      <c r="B30" s="218" t="str">
        <f>+'Ekamut-caxs'!B32</f>
        <v>Ջեռուցման գծով</v>
      </c>
      <c r="C30" s="510">
        <v>114.6</v>
      </c>
      <c r="D30" s="261">
        <f t="shared" si="2"/>
        <v>114.6</v>
      </c>
      <c r="E30" s="261">
        <v>114.6</v>
      </c>
      <c r="F30" s="210">
        <f>+'Ekamut-caxs'!D32</f>
        <v>229.2</v>
      </c>
      <c r="G30" s="312"/>
      <c r="H30" s="516"/>
      <c r="I30" s="511"/>
      <c r="J30" s="511"/>
      <c r="K30" s="511"/>
      <c r="L30" s="325"/>
      <c r="M30" s="84"/>
      <c r="N30" s="84"/>
      <c r="O30" s="84"/>
    </row>
    <row r="31" spans="1:15" s="85" customFormat="1" ht="21.75" customHeight="1">
      <c r="A31" s="57">
        <f>+A30+1</f>
        <v>3</v>
      </c>
      <c r="B31" s="218" t="str">
        <f>+'Ekamut-caxs'!B33</f>
        <v>Էլեկտրաէներգիայի գծով</v>
      </c>
      <c r="C31" s="510">
        <v>79.2</v>
      </c>
      <c r="D31" s="261">
        <f t="shared" si="2"/>
        <v>112.55</v>
      </c>
      <c r="E31" s="261">
        <f t="shared" si="3"/>
        <v>168.82499999999999</v>
      </c>
      <c r="F31" s="210">
        <f>+'Ekamut-caxs'!D33</f>
        <v>225.1</v>
      </c>
      <c r="G31" s="312"/>
      <c r="H31" s="516"/>
      <c r="I31" s="511"/>
      <c r="J31" s="511"/>
      <c r="K31" s="511"/>
      <c r="L31" s="325"/>
      <c r="M31" s="84"/>
      <c r="N31" s="84"/>
      <c r="O31" s="84"/>
    </row>
    <row r="32" spans="1:15" s="85" customFormat="1" ht="23.25" customHeight="1">
      <c r="A32" s="57">
        <f>+A31+1</f>
        <v>4</v>
      </c>
      <c r="B32" s="218" t="str">
        <f>+'Ekamut-caxs'!B34</f>
        <v>Ջրմուղ-կոյուղու գծով</v>
      </c>
      <c r="C32" s="510">
        <f t="shared" si="1"/>
        <v>8.7750000000000004</v>
      </c>
      <c r="D32" s="261">
        <f t="shared" si="2"/>
        <v>17.55</v>
      </c>
      <c r="E32" s="261">
        <f t="shared" si="3"/>
        <v>26.325000000000003</v>
      </c>
      <c r="F32" s="210">
        <f>+'Komunal '!M20</f>
        <v>35.1</v>
      </c>
      <c r="G32" s="312"/>
      <c r="H32" s="516"/>
      <c r="I32" s="511"/>
      <c r="J32" s="511"/>
      <c r="K32" s="511"/>
      <c r="L32" s="325"/>
      <c r="M32" s="84"/>
      <c r="N32" s="84"/>
      <c r="O32" s="84"/>
    </row>
    <row r="33" spans="1:15" s="85" customFormat="1" ht="21.75" customHeight="1">
      <c r="A33" s="57">
        <f>+A32+1</f>
        <v>5</v>
      </c>
      <c r="B33" s="218" t="str">
        <f>+'Ekamut-caxs'!B35</f>
        <v>Աղբահանության գծով</v>
      </c>
      <c r="C33" s="261">
        <f t="shared" si="1"/>
        <v>4.2249999999999996</v>
      </c>
      <c r="D33" s="261">
        <f t="shared" si="2"/>
        <v>8.4499999999999993</v>
      </c>
      <c r="E33" s="261">
        <f t="shared" si="3"/>
        <v>12.674999999999999</v>
      </c>
      <c r="F33" s="210">
        <f>+'Ekamut-caxs'!D35</f>
        <v>16.899999999999999</v>
      </c>
      <c r="G33" s="312"/>
      <c r="H33" s="516"/>
      <c r="I33" s="511"/>
      <c r="J33" s="511"/>
      <c r="K33" s="511"/>
      <c r="L33" s="325"/>
      <c r="M33" s="84"/>
      <c r="N33" s="84"/>
      <c r="O33" s="84"/>
    </row>
    <row r="34" spans="1:15" s="85" customFormat="1" ht="30" hidden="1" customHeight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16"/>
      <c r="I34" s="511"/>
      <c r="J34" s="511"/>
      <c r="K34" s="511"/>
      <c r="L34" s="325"/>
      <c r="M34" s="84"/>
      <c r="N34" s="84"/>
      <c r="O34" s="84"/>
    </row>
    <row r="35" spans="1:15" s="85" customFormat="1" ht="24" customHeight="1">
      <c r="A35" s="57">
        <v>6</v>
      </c>
      <c r="B35" s="218" t="str">
        <f>+'Ekamut-caxs'!B37</f>
        <v>Կապի գծով, որից`</v>
      </c>
      <c r="C35" s="210">
        <f t="shared" ref="C35:E35" si="5">SUM(C36:C38)</f>
        <v>44.4</v>
      </c>
      <c r="D35" s="210">
        <f t="shared" si="5"/>
        <v>88.8</v>
      </c>
      <c r="E35" s="210">
        <f t="shared" si="5"/>
        <v>133.19999999999999</v>
      </c>
      <c r="F35" s="210">
        <f>SUM(F36:F38)</f>
        <v>177.6</v>
      </c>
      <c r="G35" s="312"/>
      <c r="H35" s="516"/>
      <c r="I35" s="511"/>
      <c r="J35" s="511"/>
      <c r="K35" s="511"/>
      <c r="L35" s="325"/>
      <c r="M35" s="84"/>
      <c r="N35" s="84"/>
      <c r="O35" s="84"/>
    </row>
    <row r="36" spans="1:15" ht="21.75" customHeight="1">
      <c r="A36" s="25">
        <f t="shared" ref="A36:A37" si="6">+A35+0.1</f>
        <v>6.1</v>
      </c>
      <c r="B36" s="271" t="str">
        <f>+'Ekamut-caxs'!B38</f>
        <v>բաժանորդային վճար</v>
      </c>
      <c r="C36" s="203">
        <f>+F36*25%</f>
        <v>14.4</v>
      </c>
      <c r="D36" s="203">
        <f>+F36*50%</f>
        <v>28.8</v>
      </c>
      <c r="E36" s="203">
        <f>+F36*75%</f>
        <v>43.2</v>
      </c>
      <c r="F36" s="488">
        <f>+'Ekamut-caxs'!D38</f>
        <v>57.6</v>
      </c>
      <c r="G36" s="314"/>
      <c r="H36" s="512"/>
      <c r="I36" s="511"/>
      <c r="J36" s="511"/>
      <c r="K36" s="511"/>
    </row>
    <row r="37" spans="1:15" ht="30" hidden="1" customHeight="1">
      <c r="A37" s="25">
        <f t="shared" si="6"/>
        <v>6.1999999999999993</v>
      </c>
      <c r="B37" s="271" t="str">
        <f>+'Ekamut-caxs'!B39</f>
        <v>րոպեավճար</v>
      </c>
      <c r="C37" s="203">
        <f t="shared" ref="C37" si="7">+F37*25%</f>
        <v>0</v>
      </c>
      <c r="D37" s="203">
        <f t="shared" ref="D37" si="8">+F37*50%</f>
        <v>0</v>
      </c>
      <c r="E37" s="203">
        <f t="shared" ref="E37" si="9">+F37*75%</f>
        <v>0</v>
      </c>
      <c r="F37" s="488">
        <f>+'Ekamut-caxs'!D39</f>
        <v>0</v>
      </c>
      <c r="G37" s="314"/>
      <c r="H37" s="512"/>
      <c r="I37" s="511"/>
      <c r="J37" s="511"/>
      <c r="K37" s="511"/>
    </row>
    <row r="38" spans="1:15" ht="19.5" customHeight="1">
      <c r="A38" s="25">
        <v>6.2</v>
      </c>
      <c r="B38" s="271" t="str">
        <f>+'Ekamut-caxs'!B40</f>
        <v>ինտերնետ կապ</v>
      </c>
      <c r="C38" s="203">
        <v>30</v>
      </c>
      <c r="D38" s="203">
        <v>60</v>
      </c>
      <c r="E38" s="203">
        <v>90</v>
      </c>
      <c r="F38" s="488">
        <f>+'Ekamut-caxs'!D40</f>
        <v>120</v>
      </c>
      <c r="G38" s="314"/>
      <c r="H38" s="512"/>
      <c r="I38" s="511"/>
      <c r="J38" s="511"/>
      <c r="K38" s="511"/>
    </row>
    <row r="39" spans="1:15" s="85" customFormat="1" ht="30" hidden="1" customHeight="1">
      <c r="A39" s="57">
        <f>+A35+1</f>
        <v>7</v>
      </c>
      <c r="B39" s="218" t="str">
        <f>+'Ekamut-caxs'!B41</f>
        <v>Բանկային ծառայության գծով</v>
      </c>
      <c r="C39" s="261"/>
      <c r="D39" s="261"/>
      <c r="E39" s="261"/>
      <c r="F39" s="210">
        <f>+'Ekamut-caxs'!D41</f>
        <v>0</v>
      </c>
      <c r="G39" s="312"/>
      <c r="H39" s="516"/>
      <c r="I39" s="511"/>
      <c r="J39" s="511"/>
      <c r="K39" s="511"/>
      <c r="L39" s="325"/>
      <c r="M39" s="84"/>
      <c r="N39" s="84"/>
      <c r="O39" s="84"/>
    </row>
    <row r="40" spans="1:15" s="85" customFormat="1" ht="20.25" customHeight="1">
      <c r="A40" s="57">
        <v>7</v>
      </c>
      <c r="B40" s="218" t="str">
        <f>+'Ekamut-caxs'!B42</f>
        <v>Տնտեսական ապրանքների գծով</v>
      </c>
      <c r="C40" s="261">
        <v>20</v>
      </c>
      <c r="D40" s="261">
        <v>40</v>
      </c>
      <c r="E40" s="261">
        <v>60</v>
      </c>
      <c r="F40" s="210">
        <f>+'Ekamut-caxs'!D42</f>
        <v>80</v>
      </c>
      <c r="G40" s="312"/>
      <c r="H40" s="516"/>
      <c r="I40" s="511"/>
      <c r="J40" s="511"/>
      <c r="K40" s="511"/>
      <c r="L40" s="325"/>
      <c r="M40" s="84"/>
      <c r="N40" s="84"/>
      <c r="O40" s="84"/>
    </row>
    <row r="41" spans="1:15" s="85" customFormat="1" ht="23.25" customHeight="1">
      <c r="A41" s="57">
        <f>+A40+1</f>
        <v>8</v>
      </c>
      <c r="B41" s="218" t="str">
        <f>+'Ekamut-caxs'!B43</f>
        <v>Գրասենյակային ապրանքների գծով</v>
      </c>
      <c r="C41" s="261">
        <v>20</v>
      </c>
      <c r="D41" s="261">
        <v>40</v>
      </c>
      <c r="E41" s="261">
        <v>60</v>
      </c>
      <c r="F41" s="210">
        <f>+'Ekamut-caxs'!D43</f>
        <v>80</v>
      </c>
      <c r="G41" s="312"/>
      <c r="H41" s="516"/>
      <c r="I41" s="511"/>
      <c r="J41" s="511"/>
      <c r="K41" s="511"/>
      <c r="L41" s="325"/>
      <c r="M41" s="84"/>
      <c r="N41" s="84"/>
      <c r="O41" s="84"/>
    </row>
    <row r="42" spans="1:15" s="85" customFormat="1" ht="30" hidden="1" customHeight="1">
      <c r="A42" s="57">
        <f t="shared" ref="A42:A65" si="10">+A41+1</f>
        <v>9</v>
      </c>
      <c r="B42" s="218" t="str">
        <f>+'Ekamut-caxs'!B44</f>
        <v>Փոքրարժեք կամ արագամաշ առարկաների գծով</v>
      </c>
      <c r="C42" s="261"/>
      <c r="D42" s="261"/>
      <c r="E42" s="261"/>
      <c r="F42" s="210">
        <f>+'Ekamut-caxs'!D44</f>
        <v>0</v>
      </c>
      <c r="G42" s="312"/>
      <c r="H42" s="516"/>
      <c r="I42" s="511"/>
      <c r="J42" s="511"/>
      <c r="K42" s="511"/>
      <c r="L42" s="325"/>
      <c r="M42" s="84"/>
      <c r="N42" s="84"/>
      <c r="O42" s="84"/>
    </row>
    <row r="43" spans="1:15" s="85" customFormat="1" ht="30" hidden="1" customHeight="1">
      <c r="A43" s="57">
        <f t="shared" si="10"/>
        <v>10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516"/>
      <c r="I43" s="511"/>
      <c r="J43" s="511"/>
      <c r="K43" s="511"/>
      <c r="L43" s="325"/>
      <c r="M43" s="84"/>
      <c r="N43" s="84"/>
      <c r="O43" s="84"/>
    </row>
    <row r="44" spans="1:15" s="85" customFormat="1" ht="30" hidden="1" customHeight="1">
      <c r="A44" s="57">
        <f t="shared" si="10"/>
        <v>11</v>
      </c>
      <c r="B44" s="218" t="str">
        <f>+'Ekamut-caxs'!B46</f>
        <v>Դեղորայքի գծով</v>
      </c>
      <c r="C44" s="261"/>
      <c r="D44" s="261"/>
      <c r="E44" s="261"/>
      <c r="F44" s="210">
        <f>+'Ekamut-caxs'!D46</f>
        <v>0</v>
      </c>
      <c r="G44" s="312"/>
      <c r="H44" s="516"/>
      <c r="I44" s="511"/>
      <c r="J44" s="511"/>
      <c r="K44" s="511"/>
      <c r="L44" s="325"/>
      <c r="M44" s="84"/>
      <c r="N44" s="84"/>
      <c r="O44" s="84"/>
    </row>
    <row r="45" spans="1:15" s="85" customFormat="1" ht="30" hidden="1" customHeight="1">
      <c r="A45" s="57">
        <f t="shared" si="10"/>
        <v>12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16"/>
      <c r="I45" s="511"/>
      <c r="J45" s="511"/>
      <c r="K45" s="511"/>
      <c r="L45" s="325"/>
      <c r="M45" s="84"/>
      <c r="N45" s="84"/>
      <c r="O45" s="84"/>
    </row>
    <row r="46" spans="1:15" s="85" customFormat="1" ht="30" hidden="1" customHeight="1">
      <c r="A46" s="57">
        <f t="shared" si="10"/>
        <v>13</v>
      </c>
      <c r="B46" s="218" t="str">
        <f>+'Ekamut-caxs'!B48</f>
        <v>Ընթացիկ վերանորոգման գծով</v>
      </c>
      <c r="C46" s="261"/>
      <c r="D46" s="261"/>
      <c r="E46" s="261"/>
      <c r="F46" s="210">
        <f>+'Ekamut-caxs'!D48</f>
        <v>0</v>
      </c>
      <c r="G46" s="312"/>
      <c r="H46" s="516"/>
      <c r="I46" s="511"/>
      <c r="J46" s="511"/>
      <c r="K46" s="511"/>
      <c r="L46" s="325"/>
      <c r="M46" s="84"/>
      <c r="N46" s="84"/>
      <c r="O46" s="84"/>
    </row>
    <row r="47" spans="1:15" s="85" customFormat="1" ht="30" customHeight="1">
      <c r="A47" s="57">
        <v>9</v>
      </c>
      <c r="B47" s="218" t="str">
        <f>+'Ekamut-caxs'!B49</f>
        <v>Ջեռուցման համակարգի սպասարկման գծով</v>
      </c>
      <c r="C47" s="261">
        <v>10</v>
      </c>
      <c r="D47" s="261">
        <v>10</v>
      </c>
      <c r="E47" s="261">
        <v>10</v>
      </c>
      <c r="F47" s="210">
        <f>+'Ekamut-caxs'!D49</f>
        <v>75</v>
      </c>
      <c r="G47" s="312"/>
      <c r="H47" s="516"/>
      <c r="I47" s="511"/>
      <c r="J47" s="511"/>
      <c r="K47" s="511"/>
      <c r="L47" s="325"/>
      <c r="M47" s="84"/>
      <c r="N47" s="84"/>
      <c r="O47" s="84"/>
    </row>
    <row r="48" spans="1:15" s="85" customFormat="1" ht="30" hidden="1" customHeight="1">
      <c r="A48" s="57">
        <f t="shared" si="10"/>
        <v>10</v>
      </c>
      <c r="B48" s="218" t="str">
        <f>+'Ekamut-caxs'!B50</f>
        <v>Կաթսայատան սպասարկման գծով</v>
      </c>
      <c r="C48" s="261"/>
      <c r="D48" s="261"/>
      <c r="E48" s="261"/>
      <c r="F48" s="210">
        <f>+'Ekamut-caxs'!D50</f>
        <v>0</v>
      </c>
      <c r="G48" s="312"/>
      <c r="H48" s="516"/>
      <c r="I48" s="511"/>
      <c r="J48" s="511"/>
      <c r="K48" s="511"/>
      <c r="L48" s="325"/>
      <c r="M48" s="84"/>
      <c r="N48" s="84"/>
      <c r="O48" s="84"/>
    </row>
    <row r="49" spans="1:15" s="85" customFormat="1" ht="30" hidden="1" customHeight="1">
      <c r="A49" s="57">
        <f t="shared" si="10"/>
        <v>11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16"/>
      <c r="I49" s="511"/>
      <c r="J49" s="511"/>
      <c r="K49" s="511"/>
      <c r="L49" s="325"/>
      <c r="M49" s="84"/>
      <c r="N49" s="84"/>
      <c r="O49" s="84"/>
    </row>
    <row r="50" spans="1:15" s="85" customFormat="1" ht="21.75" customHeight="1">
      <c r="A50" s="57">
        <v>10</v>
      </c>
      <c r="B50" s="218" t="str">
        <f>+'Ekamut-caxs'!B52</f>
        <v>Գնումների համակարգողի ծառայության գծով</v>
      </c>
      <c r="C50" s="261">
        <v>0</v>
      </c>
      <c r="D50" s="261">
        <v>0</v>
      </c>
      <c r="E50" s="261">
        <v>60</v>
      </c>
      <c r="F50" s="210">
        <f>+'Ekamut-caxs'!D52</f>
        <v>60</v>
      </c>
      <c r="G50" s="312"/>
      <c r="H50" s="516"/>
      <c r="I50" s="511"/>
      <c r="J50" s="511"/>
      <c r="K50" s="511"/>
      <c r="L50" s="325"/>
      <c r="M50" s="84"/>
      <c r="N50" s="84"/>
      <c r="O50" s="84"/>
    </row>
    <row r="51" spans="1:15" s="85" customFormat="1" ht="37.5" customHeight="1">
      <c r="A51" s="57">
        <f t="shared" si="10"/>
        <v>11</v>
      </c>
      <c r="B51" s="218" t="str">
        <f>+'Ekamut-caxs'!B53</f>
        <v>Համակարգիչների տեխնիկական սպասարկման գծով</v>
      </c>
      <c r="C51" s="261">
        <v>4.5</v>
      </c>
      <c r="D51" s="261">
        <v>9</v>
      </c>
      <c r="E51" s="261">
        <v>18</v>
      </c>
      <c r="F51" s="210">
        <f>+'Ekamut-caxs'!D53</f>
        <v>27</v>
      </c>
      <c r="G51" s="312"/>
      <c r="H51" s="516"/>
      <c r="I51" s="511"/>
      <c r="J51" s="511"/>
      <c r="K51" s="511"/>
      <c r="L51" s="325"/>
      <c r="M51" s="84"/>
      <c r="N51" s="84"/>
      <c r="O51" s="84"/>
    </row>
    <row r="52" spans="1:15" s="85" customFormat="1" ht="35.25" customHeight="1">
      <c r="A52" s="57">
        <f t="shared" si="10"/>
        <v>12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107</v>
      </c>
      <c r="F52" s="210">
        <f>+'Ekamut-caxs'!D54</f>
        <v>107</v>
      </c>
      <c r="G52" s="312"/>
      <c r="H52" s="516"/>
      <c r="I52" s="511"/>
      <c r="J52" s="511"/>
      <c r="K52" s="511"/>
      <c r="L52" s="325"/>
      <c r="M52" s="84"/>
      <c r="N52" s="84"/>
      <c r="O52" s="84"/>
    </row>
    <row r="53" spans="1:15" s="85" customFormat="1" ht="21" customHeight="1">
      <c r="A53" s="57">
        <f t="shared" si="10"/>
        <v>13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516"/>
      <c r="I53" s="511"/>
      <c r="J53" s="511"/>
      <c r="K53" s="511"/>
      <c r="L53" s="325"/>
      <c r="M53" s="84"/>
      <c r="N53" s="84"/>
      <c r="O53" s="84"/>
    </row>
    <row r="54" spans="1:15" s="85" customFormat="1" ht="30" hidden="1" customHeight="1">
      <c r="A54" s="57">
        <f t="shared" si="10"/>
        <v>14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16"/>
      <c r="I54" s="511"/>
      <c r="J54" s="511"/>
      <c r="K54" s="511"/>
      <c r="L54" s="325"/>
      <c r="M54" s="84"/>
      <c r="N54" s="84"/>
      <c r="O54" s="84"/>
    </row>
    <row r="55" spans="1:15" s="85" customFormat="1" ht="30" hidden="1" customHeight="1">
      <c r="A55" s="57">
        <f t="shared" si="10"/>
        <v>15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516"/>
      <c r="I55" s="511"/>
      <c r="J55" s="511"/>
      <c r="K55" s="511"/>
      <c r="L55" s="325"/>
      <c r="M55" s="84"/>
      <c r="N55" s="84"/>
      <c r="O55" s="84"/>
    </row>
    <row r="56" spans="1:15" s="85" customFormat="1" ht="30" hidden="1" customHeight="1">
      <c r="A56" s="57">
        <f t="shared" si="10"/>
        <v>16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16"/>
      <c r="I56" s="511"/>
      <c r="J56" s="511"/>
      <c r="K56" s="511"/>
      <c r="L56" s="325"/>
      <c r="M56" s="84"/>
      <c r="N56" s="84"/>
      <c r="O56" s="84"/>
    </row>
    <row r="57" spans="1:15" s="85" customFormat="1" ht="30" hidden="1" customHeight="1">
      <c r="A57" s="57">
        <f t="shared" si="10"/>
        <v>17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16"/>
      <c r="I57" s="511"/>
      <c r="J57" s="511"/>
      <c r="K57" s="511"/>
      <c r="L57" s="325"/>
      <c r="M57" s="84"/>
      <c r="N57" s="84"/>
      <c r="O57" s="84"/>
    </row>
    <row r="58" spans="1:15" s="85" customFormat="1" ht="30" hidden="1" customHeight="1">
      <c r="A58" s="57">
        <f t="shared" si="10"/>
        <v>18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516"/>
      <c r="I58" s="511"/>
      <c r="J58" s="511"/>
      <c r="K58" s="511"/>
      <c r="L58" s="325"/>
      <c r="M58" s="84"/>
      <c r="N58" s="84"/>
      <c r="O58" s="84"/>
    </row>
    <row r="59" spans="1:15" s="84" customFormat="1" ht="30" hidden="1" customHeight="1">
      <c r="A59" s="57">
        <f t="shared" si="10"/>
        <v>19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514"/>
      <c r="I59" s="260"/>
      <c r="J59" s="260"/>
      <c r="K59" s="260"/>
      <c r="L59" s="325"/>
    </row>
    <row r="60" spans="1:15" s="84" customFormat="1" ht="30" hidden="1" customHeight="1">
      <c r="A60" s="57">
        <f t="shared" si="10"/>
        <v>20</v>
      </c>
      <c r="B60" s="239"/>
      <c r="C60" s="261"/>
      <c r="D60" s="261"/>
      <c r="E60" s="261"/>
      <c r="F60" s="210">
        <f>+'Ekamut-caxs'!D62</f>
        <v>0</v>
      </c>
      <c r="G60" s="313"/>
      <c r="H60" s="514"/>
      <c r="I60" s="260"/>
      <c r="J60" s="260"/>
      <c r="K60" s="260"/>
      <c r="L60" s="325"/>
    </row>
    <row r="61" spans="1:15" s="85" customFormat="1" ht="30" hidden="1" customHeight="1">
      <c r="A61" s="57">
        <f t="shared" si="10"/>
        <v>21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16"/>
      <c r="I61" s="511"/>
      <c r="J61" s="511"/>
      <c r="K61" s="511"/>
      <c r="L61" s="325"/>
      <c r="M61" s="84"/>
      <c r="N61" s="84"/>
      <c r="O61" s="84"/>
    </row>
    <row r="62" spans="1:15" ht="30" hidden="1" customHeight="1">
      <c r="A62" s="26">
        <f>+A61+0.1</f>
        <v>21.1</v>
      </c>
      <c r="B62" s="274" t="s">
        <v>46</v>
      </c>
      <c r="C62" s="203"/>
      <c r="D62" s="203"/>
      <c r="E62" s="203"/>
      <c r="F62" s="203"/>
      <c r="G62" s="315"/>
      <c r="H62" s="512"/>
      <c r="I62" s="511"/>
      <c r="J62" s="511"/>
      <c r="K62" s="511"/>
    </row>
    <row r="63" spans="1:15" ht="30" hidden="1" customHeight="1">
      <c r="A63" s="26">
        <f>+A62+0.1</f>
        <v>21.200000000000003</v>
      </c>
      <c r="B63" s="274" t="s">
        <v>80</v>
      </c>
      <c r="C63" s="203"/>
      <c r="D63" s="203"/>
      <c r="E63" s="203"/>
      <c r="F63" s="488">
        <f>+'Ekamut-caxs'!D65</f>
        <v>0</v>
      </c>
      <c r="G63" s="315"/>
      <c r="H63" s="512"/>
      <c r="I63" s="511"/>
      <c r="J63" s="511"/>
      <c r="K63" s="511"/>
    </row>
    <row r="64" spans="1:15" s="85" customFormat="1" ht="19.5" customHeight="1">
      <c r="A64" s="57">
        <v>14</v>
      </c>
      <c r="B64" s="211" t="s">
        <v>34</v>
      </c>
      <c r="C64" s="261">
        <f>+'Deb. ev kreditor'!D58-'Deb. ev kreditor'!D54</f>
        <v>84.6</v>
      </c>
      <c r="D64" s="261">
        <f>+'Deb. ev kreditor'!D58-'Deb. ev kreditor'!D54</f>
        <v>84.6</v>
      </c>
      <c r="E64" s="261">
        <f>+'Deb. ev kreditor'!D58-'Deb. ev kreditor'!D54</f>
        <v>84.6</v>
      </c>
      <c r="F64" s="210">
        <f>+'Deb. ev kreditor'!D58-'Deb. ev kreditor'!D54</f>
        <v>84.6</v>
      </c>
      <c r="G64" s="312"/>
      <c r="H64" s="512"/>
      <c r="I64" s="511"/>
      <c r="J64" s="511"/>
      <c r="K64" s="511"/>
      <c r="L64" s="325"/>
      <c r="M64" s="84"/>
      <c r="N64" s="84"/>
      <c r="O64" s="84"/>
    </row>
    <row r="65" spans="1:15" s="85" customFormat="1" ht="21.75" hidden="1" customHeight="1">
      <c r="A65" s="57">
        <f t="shared" si="10"/>
        <v>15</v>
      </c>
      <c r="B65" s="275" t="s">
        <v>81</v>
      </c>
      <c r="C65" s="261"/>
      <c r="D65" s="261"/>
      <c r="E65" s="261"/>
      <c r="F65" s="209"/>
      <c r="G65" s="399"/>
      <c r="H65" s="528"/>
      <c r="I65" s="511"/>
      <c r="J65" s="511"/>
      <c r="K65" s="511"/>
      <c r="L65" s="325"/>
      <c r="M65" s="84"/>
      <c r="N65" s="84"/>
      <c r="O65" s="84"/>
    </row>
    <row r="66" spans="1:15" s="69" customFormat="1" ht="30" customHeight="1">
      <c r="A66" s="35" t="s">
        <v>53</v>
      </c>
      <c r="B66" s="72" t="s">
        <v>56</v>
      </c>
      <c r="C66" s="212">
        <f>C67+C75</f>
        <v>130</v>
      </c>
      <c r="D66" s="212">
        <f>D67+D75</f>
        <v>130</v>
      </c>
      <c r="E66" s="212">
        <f>E67+E75</f>
        <v>130</v>
      </c>
      <c r="F66" s="212">
        <f>F67+F75</f>
        <v>130</v>
      </c>
      <c r="G66" s="310"/>
      <c r="H66" s="528"/>
      <c r="I66" s="511"/>
      <c r="J66" s="511"/>
      <c r="K66" s="511"/>
      <c r="L66" s="326"/>
      <c r="M66" s="68"/>
      <c r="N66" s="68"/>
      <c r="O66" s="68"/>
    </row>
    <row r="67" spans="1:15" s="85" customFormat="1" ht="34.5">
      <c r="A67" s="401">
        <v>1</v>
      </c>
      <c r="B67" s="285" t="s">
        <v>85</v>
      </c>
      <c r="C67" s="212">
        <f t="shared" ref="C67:E67" si="11">SUM(C68:C74)</f>
        <v>130</v>
      </c>
      <c r="D67" s="212">
        <f t="shared" si="11"/>
        <v>130</v>
      </c>
      <c r="E67" s="212">
        <f t="shared" si="11"/>
        <v>130</v>
      </c>
      <c r="F67" s="212">
        <f>SUM(F68:F74)</f>
        <v>130</v>
      </c>
      <c r="G67" s="312"/>
      <c r="H67" s="516"/>
      <c r="I67" s="511"/>
      <c r="J67" s="511"/>
      <c r="K67" s="511"/>
      <c r="L67" s="325"/>
      <c r="M67" s="84"/>
      <c r="N67" s="84"/>
      <c r="O67" s="84"/>
    </row>
    <row r="68" spans="1:15" s="85" customFormat="1" ht="25.5" customHeight="1">
      <c r="A68" s="25">
        <f t="shared" ref="A68:A74" si="12">+A67+0.1</f>
        <v>1.1000000000000001</v>
      </c>
      <c r="B68" s="218" t="s">
        <v>82</v>
      </c>
      <c r="C68" s="261">
        <v>130</v>
      </c>
      <c r="D68" s="261">
        <v>130</v>
      </c>
      <c r="E68" s="261">
        <v>130</v>
      </c>
      <c r="F68" s="209">
        <f>85+45</f>
        <v>130</v>
      </c>
      <c r="G68" s="312"/>
      <c r="H68" s="516"/>
      <c r="I68" s="511"/>
      <c r="J68" s="511"/>
      <c r="K68" s="511"/>
      <c r="L68" s="325"/>
      <c r="M68" s="84"/>
      <c r="N68" s="84"/>
      <c r="O68" s="84"/>
    </row>
    <row r="69" spans="1:15" s="85" customFormat="1" ht="34.5" hidden="1">
      <c r="A69" s="25">
        <f t="shared" si="12"/>
        <v>1.2000000000000002</v>
      </c>
      <c r="B69" s="218" t="s">
        <v>83</v>
      </c>
      <c r="C69" s="261"/>
      <c r="D69" s="261"/>
      <c r="E69" s="261"/>
      <c r="F69" s="209"/>
      <c r="G69" s="312"/>
      <c r="H69" s="516"/>
      <c r="I69" s="511"/>
      <c r="J69" s="511"/>
      <c r="K69" s="511"/>
      <c r="L69" s="325"/>
      <c r="M69" s="84"/>
      <c r="N69" s="84"/>
      <c r="O69" s="84"/>
    </row>
    <row r="70" spans="1:15" s="85" customFormat="1" ht="17.25" hidden="1">
      <c r="A70" s="25">
        <f t="shared" si="12"/>
        <v>1.3000000000000003</v>
      </c>
      <c r="B70" s="218" t="s">
        <v>84</v>
      </c>
      <c r="C70" s="261"/>
      <c r="D70" s="261"/>
      <c r="E70" s="261"/>
      <c r="F70" s="209"/>
      <c r="G70" s="312"/>
      <c r="H70" s="516"/>
      <c r="I70" s="511"/>
      <c r="J70" s="511"/>
      <c r="K70" s="511"/>
      <c r="L70" s="325"/>
      <c r="M70" s="84"/>
      <c r="N70" s="84"/>
      <c r="O70" s="84"/>
    </row>
    <row r="71" spans="1:15" s="85" customFormat="1" ht="17.25" hidden="1">
      <c r="A71" s="25">
        <f t="shared" si="12"/>
        <v>1.4000000000000004</v>
      </c>
      <c r="B71" s="218" t="s">
        <v>175</v>
      </c>
      <c r="C71" s="261"/>
      <c r="D71" s="261"/>
      <c r="E71" s="261"/>
      <c r="F71" s="209"/>
      <c r="G71" s="312"/>
      <c r="H71" s="516"/>
      <c r="I71" s="511"/>
      <c r="J71" s="511"/>
      <c r="K71" s="511"/>
      <c r="L71" s="325"/>
      <c r="M71" s="84"/>
      <c r="N71" s="84"/>
      <c r="O71" s="84"/>
    </row>
    <row r="72" spans="1:15" s="85" customFormat="1" ht="17.25" hidden="1">
      <c r="A72" s="25">
        <f t="shared" si="12"/>
        <v>1.5000000000000004</v>
      </c>
      <c r="B72" s="218" t="s">
        <v>61</v>
      </c>
      <c r="C72" s="261"/>
      <c r="D72" s="261"/>
      <c r="E72" s="261"/>
      <c r="F72" s="209"/>
      <c r="G72" s="312"/>
      <c r="H72" s="516"/>
      <c r="I72" s="511"/>
      <c r="J72" s="511"/>
      <c r="K72" s="511"/>
      <c r="L72" s="325"/>
      <c r="M72" s="84"/>
      <c r="N72" s="84"/>
      <c r="O72" s="84"/>
    </row>
    <row r="73" spans="1:15" s="84" customFormat="1" ht="17.25" hidden="1">
      <c r="A73" s="25">
        <f t="shared" si="12"/>
        <v>1.6000000000000005</v>
      </c>
      <c r="B73" s="239" t="s">
        <v>62</v>
      </c>
      <c r="C73" s="261"/>
      <c r="D73" s="261"/>
      <c r="E73" s="261"/>
      <c r="F73" s="209"/>
      <c r="G73" s="313"/>
      <c r="H73" s="514"/>
      <c r="I73" s="260"/>
      <c r="J73" s="260"/>
      <c r="K73" s="260"/>
      <c r="L73" s="325"/>
    </row>
    <row r="74" spans="1:15" s="84" customFormat="1" ht="21.75" hidden="1" customHeight="1">
      <c r="A74" s="25">
        <f t="shared" si="12"/>
        <v>1.7000000000000006</v>
      </c>
      <c r="B74" s="239"/>
      <c r="C74" s="261"/>
      <c r="D74" s="261"/>
      <c r="E74" s="261"/>
      <c r="F74" s="209"/>
      <c r="G74" s="313"/>
      <c r="H74" s="514"/>
      <c r="I74" s="260"/>
      <c r="J74" s="260"/>
      <c r="K74" s="260"/>
      <c r="L74" s="325"/>
    </row>
    <row r="75" spans="1:15" s="85" customFormat="1" ht="51.75" hidden="1">
      <c r="A75" s="401">
        <v>2</v>
      </c>
      <c r="B75" s="285" t="s">
        <v>86</v>
      </c>
      <c r="C75" s="212">
        <f t="shared" ref="C75:E75" si="13">SUM(C76:C78)</f>
        <v>0</v>
      </c>
      <c r="D75" s="212">
        <f t="shared" si="13"/>
        <v>0</v>
      </c>
      <c r="E75" s="212">
        <f t="shared" si="13"/>
        <v>0</v>
      </c>
      <c r="F75" s="212">
        <f>SUM(F76:F78)</f>
        <v>0</v>
      </c>
      <c r="G75" s="312"/>
      <c r="H75" s="516"/>
      <c r="I75" s="511"/>
      <c r="J75" s="511"/>
      <c r="K75" s="511"/>
      <c r="L75" s="325"/>
      <c r="M75" s="84"/>
      <c r="N75" s="84"/>
      <c r="O75" s="84"/>
    </row>
    <row r="76" spans="1:15" s="85" customFormat="1" ht="17.25" hidden="1">
      <c r="A76" s="25">
        <f t="shared" ref="A76:A78" si="14">+A75+0.1</f>
        <v>2.1</v>
      </c>
      <c r="B76" s="218" t="s">
        <v>58</v>
      </c>
      <c r="C76" s="261"/>
      <c r="D76" s="261"/>
      <c r="E76" s="261"/>
      <c r="F76" s="209"/>
      <c r="G76" s="312"/>
      <c r="H76" s="516"/>
      <c r="I76" s="511"/>
      <c r="J76" s="511"/>
      <c r="K76" s="511"/>
      <c r="L76" s="325"/>
      <c r="M76" s="84"/>
      <c r="N76" s="84"/>
      <c r="O76" s="84"/>
    </row>
    <row r="77" spans="1:15" s="85" customFormat="1" ht="17.25" hidden="1">
      <c r="A77" s="25">
        <f t="shared" si="14"/>
        <v>2.2000000000000002</v>
      </c>
      <c r="B77" s="218" t="s">
        <v>57</v>
      </c>
      <c r="C77" s="261"/>
      <c r="D77" s="261"/>
      <c r="E77" s="261"/>
      <c r="F77" s="209"/>
      <c r="G77" s="312"/>
      <c r="H77" s="516"/>
      <c r="I77" s="511"/>
      <c r="J77" s="511"/>
      <c r="K77" s="511"/>
      <c r="L77" s="325"/>
      <c r="M77" s="84"/>
      <c r="N77" s="84"/>
      <c r="O77" s="84"/>
    </row>
    <row r="78" spans="1:15" s="85" customFormat="1" ht="34.5" hidden="1">
      <c r="A78" s="25">
        <f t="shared" si="14"/>
        <v>2.3000000000000003</v>
      </c>
      <c r="B78" s="218" t="s">
        <v>47</v>
      </c>
      <c r="C78" s="261"/>
      <c r="D78" s="261"/>
      <c r="E78" s="261"/>
      <c r="F78" s="209"/>
      <c r="G78" s="312"/>
      <c r="H78" s="516"/>
      <c r="I78" s="511"/>
      <c r="J78" s="511"/>
      <c r="K78" s="511"/>
      <c r="L78" s="325"/>
      <c r="M78" s="84"/>
      <c r="N78" s="84"/>
      <c r="O78" s="84"/>
    </row>
    <row r="79" spans="1:15" s="69" customFormat="1" ht="34.5" hidden="1">
      <c r="A79" s="35" t="s">
        <v>54</v>
      </c>
      <c r="B79" s="12" t="s">
        <v>124</v>
      </c>
      <c r="C79" s="212">
        <f t="shared" ref="C79:E79" si="15">SUM(C80:C83)</f>
        <v>0</v>
      </c>
      <c r="D79" s="212">
        <f t="shared" si="15"/>
        <v>0</v>
      </c>
      <c r="E79" s="212">
        <f t="shared" si="15"/>
        <v>0</v>
      </c>
      <c r="F79" s="212">
        <f>SUM(F80:F83)</f>
        <v>0</v>
      </c>
      <c r="G79" s="311"/>
      <c r="H79" s="515"/>
      <c r="I79" s="511"/>
      <c r="J79" s="511"/>
      <c r="K79" s="511"/>
      <c r="L79" s="326"/>
      <c r="M79" s="68"/>
      <c r="N79" s="68"/>
      <c r="O79" s="68"/>
    </row>
    <row r="80" spans="1:15" s="85" customFormat="1" ht="17.25" hidden="1">
      <c r="A80" s="57">
        <v>1</v>
      </c>
      <c r="B80" s="239" t="s">
        <v>177</v>
      </c>
      <c r="C80" s="261">
        <v>0</v>
      </c>
      <c r="D80" s="261">
        <v>0</v>
      </c>
      <c r="E80" s="261">
        <v>0</v>
      </c>
      <c r="F80" s="209">
        <v>0</v>
      </c>
      <c r="G80" s="312"/>
      <c r="H80" s="516"/>
      <c r="I80" s="511"/>
      <c r="J80" s="511"/>
      <c r="K80" s="511"/>
      <c r="L80" s="325"/>
      <c r="M80" s="84"/>
      <c r="N80" s="84"/>
      <c r="O80" s="84"/>
    </row>
    <row r="81" spans="1:15" s="85" customFormat="1" ht="17.25" hidden="1">
      <c r="A81" s="57"/>
      <c r="B81" s="239"/>
      <c r="C81" s="261"/>
      <c r="D81" s="261"/>
      <c r="E81" s="261"/>
      <c r="F81" s="209"/>
      <c r="G81" s="312"/>
      <c r="H81" s="516"/>
      <c r="I81" s="511"/>
      <c r="J81" s="511"/>
      <c r="K81" s="511"/>
      <c r="L81" s="325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209"/>
      <c r="G82" s="312"/>
      <c r="H82" s="516"/>
      <c r="I82" s="511"/>
      <c r="J82" s="511"/>
      <c r="K82" s="511"/>
      <c r="L82" s="325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209"/>
      <c r="G83" s="312"/>
      <c r="H83" s="516"/>
      <c r="I83" s="511"/>
      <c r="J83" s="511"/>
      <c r="K83" s="511"/>
      <c r="L83" s="325"/>
      <c r="M83" s="84"/>
      <c r="N83" s="84"/>
      <c r="O83" s="84"/>
    </row>
    <row r="84" spans="1:15" s="87" customFormat="1" ht="34.5">
      <c r="A84" s="11" t="s">
        <v>35</v>
      </c>
      <c r="B84" s="12" t="s">
        <v>36</v>
      </c>
      <c r="C84" s="212">
        <f>C12+C13-C24</f>
        <v>564.39999999999145</v>
      </c>
      <c r="D84" s="212">
        <f>D12+D13-D24</f>
        <v>747.299999999992</v>
      </c>
      <c r="E84" s="212">
        <f>E12+E13-E24</f>
        <v>735.67499999999018</v>
      </c>
      <c r="F84" s="212">
        <f>F12+F13-F24</f>
        <v>26.499999999996362</v>
      </c>
      <c r="G84" s="310"/>
      <c r="H84" s="259"/>
      <c r="I84" s="511"/>
      <c r="J84" s="511"/>
      <c r="K84" s="511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31" t="s">
        <v>2</v>
      </c>
      <c r="C86" s="432"/>
      <c r="D86" s="432"/>
      <c r="E86" s="526" t="str">
        <f>+'Ekamut-caxs'!D69</f>
        <v>Լ.Տեփոյան</v>
      </c>
      <c r="F86" s="526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24" t="s">
        <v>90</v>
      </c>
      <c r="F87" s="524"/>
      <c r="G87" s="426"/>
      <c r="I87" s="260"/>
      <c r="J87" s="260"/>
      <c r="K87" s="260"/>
      <c r="L87" s="78"/>
    </row>
    <row r="88" spans="1:15" s="2" customFormat="1" ht="17.25" hidden="1">
      <c r="B88" s="433" t="s">
        <v>6</v>
      </c>
      <c r="C88" s="434"/>
      <c r="D88" s="434"/>
      <c r="E88" s="526" t="str">
        <f>+'Ekamut-caxs'!D71</f>
        <v>Ն.Սարգսյան</v>
      </c>
      <c r="F88" s="526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24" t="s">
        <v>90</v>
      </c>
      <c r="F89" s="524"/>
      <c r="G89" s="426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7" customFormat="1" ht="119.25" customHeight="1">
      <c r="B91" s="428" t="s">
        <v>193</v>
      </c>
      <c r="C91" s="521"/>
      <c r="D91" s="521"/>
      <c r="E91" s="430" t="s">
        <v>209</v>
      </c>
      <c r="G91" s="430"/>
      <c r="H91" s="435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66" orientation="portrait" r:id="rId1"/>
  <headerFooter alignWithMargins="0"/>
  <rowBreaks count="1" manualBreakCount="1">
    <brk id="48" max="6" man="1"/>
  </rowBreaks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123825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6" zoomScaleSheetLayoutView="100" workbookViewId="0">
      <selection activeCell="C13" sqref="C13"/>
    </sheetView>
  </sheetViews>
  <sheetFormatPr defaultColWidth="9.140625" defaultRowHeight="13.5"/>
  <cols>
    <col min="1" max="1" width="6" style="22" customWidth="1"/>
    <col min="2" max="2" width="64.1406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20.25">
      <c r="A2" s="517" t="str">
        <f>+'Ekamut-caxs'!A7:D7</f>
        <v>«Դավթաշենի շախմատի 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218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24353.7</v>
      </c>
      <c r="D6" s="225">
        <f>SUM(D7:D13,D16:D20)</f>
        <v>24331.7</v>
      </c>
      <c r="E6" s="225">
        <f t="shared" ref="E6:E61" si="0">D6-C6</f>
        <v>-22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20.100000000000001" customHeight="1">
      <c r="A7" s="57">
        <f>+'Ekamut-caxs'!A11</f>
        <v>1</v>
      </c>
      <c r="B7" s="218" t="str">
        <f>+'Ekamut-caxs'!B11</f>
        <v>Սուբսիդիայից</v>
      </c>
      <c r="C7" s="215">
        <v>23751.4</v>
      </c>
      <c r="D7" s="216">
        <f>+'Ekamut-caxs'!D11</f>
        <v>23731</v>
      </c>
      <c r="E7" s="216">
        <f>+D7-C7</f>
        <v>-20.400000000001455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20.100000000000001" hidden="1" customHeight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20.100000000000001" hidden="1" customHeight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0.100000000000001" hidden="1" customHeight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20.100000000000001" hidden="1" customHeight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20.100000000000001" hidden="1" customHeight="1">
      <c r="A12" s="57">
        <f>+'Ekamut-caxs'!A16</f>
        <v>6</v>
      </c>
      <c r="B12" s="218" t="str">
        <f>+'Ekamut-caxs'!B16</f>
        <v>Չփոխանակվող գործարքներից (դրամաշնորհից)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20.100000000000001" customHeight="1">
      <c r="A13" s="57">
        <v>2</v>
      </c>
      <c r="B13" s="218" t="str">
        <f>+'Ekamut-caxs'!B17</f>
        <v xml:space="preserve">Պայմանով ստացված ակտիվներից, այդ թվում՝  </v>
      </c>
      <c r="C13" s="215">
        <f>+C14</f>
        <v>599.70000000000005</v>
      </c>
      <c r="D13" s="216">
        <f>+'Ekamut-caxs'!D17</f>
        <v>599.70000000000005</v>
      </c>
      <c r="E13" s="216">
        <f t="shared" si="1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4" customFormat="1" ht="20.100000000000001" customHeight="1">
      <c r="A14" s="26">
        <v>2.1</v>
      </c>
      <c r="B14" s="140" t="str">
        <f>+'Ekamut-caxs'!B18</f>
        <v xml:space="preserve">ոչ ընթացիկ </v>
      </c>
      <c r="C14" s="199">
        <v>599.70000000000005</v>
      </c>
      <c r="D14" s="220">
        <f>+'Ekamut-caxs'!D18</f>
        <v>599.70000000000005</v>
      </c>
      <c r="E14" s="200">
        <f t="shared" si="1"/>
        <v>0</v>
      </c>
      <c r="F14" s="201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0.100000000000001" hidden="1" customHeight="1">
      <c r="A15" s="26">
        <f>+'Ekamut-caxs'!A19</f>
        <v>2.2000000000000002</v>
      </c>
      <c r="B15" s="140" t="str">
        <f>+'Ekamut-caxs'!B19</f>
        <v xml:space="preserve">ընթացիկ </v>
      </c>
      <c r="C15" s="199"/>
      <c r="D15" s="495"/>
      <c r="E15" s="200">
        <f t="shared" si="1"/>
        <v>0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5" customFormat="1" ht="20.100000000000001" customHeight="1">
      <c r="A16" s="57">
        <v>3</v>
      </c>
      <c r="B16" s="218" t="str">
        <f>+'Ekamut-caxs'!B20</f>
        <v>Բանկի տոկոսից</v>
      </c>
      <c r="C16" s="217">
        <v>1.1000000000000001</v>
      </c>
      <c r="D16" s="216">
        <f>+'Ekamut-caxs'!D20</f>
        <v>0</v>
      </c>
      <c r="E16" s="216">
        <f t="shared" si="1"/>
        <v>-1.1000000000000001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20.100000000000001" customHeight="1">
      <c r="A17" s="57">
        <v>4</v>
      </c>
      <c r="B17" s="218" t="str">
        <f>+'Ekamut-caxs'!B21</f>
        <v>Սուբսիդիա ջրամատակարարման գծով</v>
      </c>
      <c r="C17" s="217">
        <v>1.5</v>
      </c>
      <c r="D17" s="216">
        <v>1</v>
      </c>
      <c r="E17" s="216">
        <f>+D17-C17</f>
        <v>-0.5</v>
      </c>
      <c r="F17" s="215"/>
      <c r="G17" s="91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SUM(C22,C26:C31,C35:C57,C59:C60)</f>
        <v>24482.5</v>
      </c>
      <c r="D21" s="226">
        <f>SUM(D22,D26:D31,D35:D57,D59:D60)</f>
        <v>24331.699999999997</v>
      </c>
      <c r="E21" s="225">
        <f t="shared" si="0"/>
        <v>-150.80000000000291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0.100000000000001" customHeight="1">
      <c r="A22" s="57">
        <f>+'Ekamut-caxs'!A28</f>
        <v>1</v>
      </c>
      <c r="B22" s="239" t="str">
        <f>+'Ekamut-caxs'!B28</f>
        <v>Աշխատավարձի գծով</v>
      </c>
      <c r="C22" s="217">
        <v>22477.7</v>
      </c>
      <c r="D22" s="219">
        <f>+'Ekamut-caxs'!D28</f>
        <v>22458.6</v>
      </c>
      <c r="E22" s="216">
        <f t="shared" ref="E22:E60" si="2">+D22-C22</f>
        <v>-19.100000000002183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4" customFormat="1" ht="20.100000000000001" hidden="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199"/>
      <c r="D23" s="220">
        <f>+'Ekamut-caxs'!D29</f>
        <v>0</v>
      </c>
      <c r="E23" s="200">
        <f t="shared" si="2"/>
        <v>0</v>
      </c>
      <c r="F23" s="201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0.100000000000001" hidden="1" customHeight="1">
      <c r="A24" s="26">
        <f>+'Ekamut-caxs'!A30</f>
        <v>1.2000000000000002</v>
      </c>
      <c r="B24" s="283" t="str">
        <f>+'Ekamut-caxs'!B30</f>
        <v>պարգևատրման գծով</v>
      </c>
      <c r="C24" s="199"/>
      <c r="D24" s="220">
        <f>+'Ekamut-caxs'!D30</f>
        <v>0</v>
      </c>
      <c r="E24" s="200">
        <f t="shared" si="2"/>
        <v>0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0.100000000000001" hidden="1" customHeight="1">
      <c r="A25" s="26">
        <f>+'Ekamut-caxs'!A31</f>
        <v>1.3000000000000003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5" customFormat="1" ht="20.100000000000001" customHeight="1">
      <c r="A26" s="57">
        <f>+'Ekamut-caxs'!A32</f>
        <v>2</v>
      </c>
      <c r="B26" s="218" t="str">
        <f>+'Ekamut-caxs'!B32</f>
        <v>Ջեռուցման գծով</v>
      </c>
      <c r="C26" s="217">
        <v>208.3</v>
      </c>
      <c r="D26" s="219">
        <f>+'Ekamut-caxs'!D32</f>
        <v>229.2</v>
      </c>
      <c r="E26" s="216">
        <f t="shared" si="2"/>
        <v>20.899999999999977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0.10000000000000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216.7</v>
      </c>
      <c r="D27" s="219">
        <f>+'Ekamut-caxs'!D33</f>
        <v>225.1</v>
      </c>
      <c r="E27" s="216">
        <f t="shared" si="2"/>
        <v>8.4000000000000057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0.100000000000001" customHeight="1">
      <c r="A28" s="57">
        <f>+'Ekamut-caxs'!A34</f>
        <v>4</v>
      </c>
      <c r="B28" s="218" t="str">
        <f>+'Ekamut-caxs'!B34</f>
        <v>Ջրմուղ-կոյուղու գծով</v>
      </c>
      <c r="C28" s="217">
        <v>38.6</v>
      </c>
      <c r="D28" s="219">
        <f>+'Ekamut-caxs'!D34</f>
        <v>36</v>
      </c>
      <c r="E28" s="216">
        <f t="shared" si="2"/>
        <v>-2.6000000000000014</v>
      </c>
      <c r="F28" s="215"/>
      <c r="G28" s="146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0.100000000000001" customHeight="1">
      <c r="A29" s="57">
        <f>+'Ekamut-caxs'!A35</f>
        <v>5</v>
      </c>
      <c r="B29" s="218" t="str">
        <f>+'Ekamut-caxs'!B35</f>
        <v>Աղբահանության գծով</v>
      </c>
      <c r="C29" s="217">
        <v>16.899999999999999</v>
      </c>
      <c r="D29" s="219">
        <f>+'Ekamut-caxs'!D35</f>
        <v>16.899999999999999</v>
      </c>
      <c r="E29" s="216">
        <f t="shared" si="2"/>
        <v>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0.10000000000000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0.100000000000001" customHeight="1">
      <c r="A31" s="57">
        <f>+'Ekamut-caxs'!A37</f>
        <v>6</v>
      </c>
      <c r="B31" s="218" t="str">
        <f>+'Ekamut-caxs'!B37</f>
        <v>Կապի գծով, որից`</v>
      </c>
      <c r="C31" s="217">
        <f>+C32+C34</f>
        <v>177.6</v>
      </c>
      <c r="D31" s="219">
        <f>+'Ekamut-caxs'!D37</f>
        <v>177.6</v>
      </c>
      <c r="E31" s="216">
        <f t="shared" si="2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0.100000000000001" customHeight="1">
      <c r="A32" s="25">
        <f>+'Ekamut-caxs'!A38</f>
        <v>6.1</v>
      </c>
      <c r="B32" s="271" t="str">
        <f>+'Ekamut-caxs'!B38</f>
        <v>բաժանորդային վճար</v>
      </c>
      <c r="C32" s="503">
        <v>57.6</v>
      </c>
      <c r="D32" s="220">
        <f>+'Ekamut-caxs'!D38</f>
        <v>57.6</v>
      </c>
      <c r="E32" s="200">
        <f t="shared" si="2"/>
        <v>0</v>
      </c>
      <c r="F32" s="201"/>
    </row>
    <row r="33" spans="1:18" ht="20.100000000000001" hidden="1" customHeight="1">
      <c r="A33" s="25">
        <f>+'Ekamut-caxs'!A39</f>
        <v>6.1999999999999993</v>
      </c>
      <c r="B33" s="271" t="str">
        <f>+'Ekamut-caxs'!B39</f>
        <v>րոպեավճար</v>
      </c>
      <c r="C33" s="503"/>
      <c r="D33" s="220">
        <f>+'Ekamut-caxs'!D39</f>
        <v>0</v>
      </c>
      <c r="E33" s="200">
        <f t="shared" si="2"/>
        <v>0</v>
      </c>
      <c r="F33" s="201"/>
    </row>
    <row r="34" spans="1:18" ht="20.100000000000001" customHeight="1">
      <c r="A34" s="25">
        <f>+'Ekamut-caxs'!A40</f>
        <v>6.2</v>
      </c>
      <c r="B34" s="271" t="str">
        <f>+'Ekamut-caxs'!B40</f>
        <v>ինտերնետ կապ</v>
      </c>
      <c r="C34" s="503">
        <v>120</v>
      </c>
      <c r="D34" s="220">
        <f>+'Ekamut-caxs'!D40</f>
        <v>120</v>
      </c>
      <c r="E34" s="200">
        <f t="shared" si="2"/>
        <v>0</v>
      </c>
      <c r="F34" s="201"/>
    </row>
    <row r="35" spans="1:18" s="55" customFormat="1" ht="20.100000000000001" customHeight="1">
      <c r="A35" s="57">
        <f>+'Ekamut-caxs'!A41</f>
        <v>7</v>
      </c>
      <c r="B35" s="218" t="str">
        <f>+'Ekamut-caxs'!B41</f>
        <v>Բանկային ծառայության գծով</v>
      </c>
      <c r="C35" s="502">
        <v>0</v>
      </c>
      <c r="D35" s="219">
        <f>+'Ekamut-caxs'!D41</f>
        <v>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0.100000000000001" customHeight="1">
      <c r="A36" s="57">
        <v>8</v>
      </c>
      <c r="B36" s="218" t="str">
        <f>+'Ekamut-caxs'!B42</f>
        <v>Տնտեսական ապրանքների գծով</v>
      </c>
      <c r="C36" s="217">
        <v>135.6</v>
      </c>
      <c r="D36" s="219">
        <f>+'Ekamut-caxs'!D42</f>
        <v>80</v>
      </c>
      <c r="E36" s="216">
        <f t="shared" si="2"/>
        <v>-55.599999999999994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0.100000000000001" customHeight="1">
      <c r="A37" s="57">
        <v>9</v>
      </c>
      <c r="B37" s="218" t="str">
        <f>+'Ekamut-caxs'!B43</f>
        <v>Գրասենյակային ապրանքների գծով</v>
      </c>
      <c r="C37" s="217">
        <v>88.7</v>
      </c>
      <c r="D37" s="219">
        <f>+'Ekamut-caxs'!D43</f>
        <v>80</v>
      </c>
      <c r="E37" s="216">
        <f t="shared" si="2"/>
        <v>-8.7000000000000028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0.100000000000001" hidden="1" customHeight="1">
      <c r="A38" s="57">
        <f>+'Ekamut-caxs'!A44</f>
        <v>9</v>
      </c>
      <c r="B38" s="218" t="str">
        <f>+'Ekamut-caxs'!B44</f>
        <v>Փոքրարժեք կամ արագամաշ առարկաների գծով</v>
      </c>
      <c r="C38" s="217"/>
      <c r="D38" s="219">
        <f>+'Ekamut-caxs'!D44</f>
        <v>0</v>
      </c>
      <c r="E38" s="216">
        <f t="shared" si="2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100000000000001" hidden="1" customHeight="1">
      <c r="A39" s="57">
        <f>+'Ekamut-caxs'!A45</f>
        <v>10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0.100000000000001" hidden="1" customHeight="1">
      <c r="A40" s="57">
        <f>+'Ekamut-caxs'!A46</f>
        <v>11</v>
      </c>
      <c r="B40" s="218" t="str">
        <f>+'Ekamut-caxs'!B46</f>
        <v>Դեղորայքի գծով</v>
      </c>
      <c r="C40" s="217"/>
      <c r="D40" s="219">
        <f>+'Ekamut-caxs'!D46</f>
        <v>0</v>
      </c>
      <c r="E40" s="216">
        <f t="shared" si="2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100000000000001" hidden="1" customHeight="1">
      <c r="A41" s="57">
        <f>+'Ekamut-caxs'!A47</f>
        <v>12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100000000000001" customHeight="1">
      <c r="A42" s="57">
        <v>10</v>
      </c>
      <c r="B42" s="218" t="str">
        <f>+'Ekamut-caxs'!B48</f>
        <v>Ընթացիկ վերանորոգման գծով</v>
      </c>
      <c r="C42" s="215">
        <v>300.7</v>
      </c>
      <c r="D42" s="219">
        <f>+'Ekamut-caxs'!D48</f>
        <v>0</v>
      </c>
      <c r="E42" s="216">
        <f t="shared" si="2"/>
        <v>-300.7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100000000000001" customHeight="1">
      <c r="A43" s="57">
        <v>11</v>
      </c>
      <c r="B43" s="218" t="str">
        <f>+'Ekamut-caxs'!B49</f>
        <v>Ջեռուցման համակարգի սպասարկման գծով</v>
      </c>
      <c r="C43" s="215">
        <v>75</v>
      </c>
      <c r="D43" s="219">
        <f>+'Ekamut-caxs'!D49</f>
        <v>75</v>
      </c>
      <c r="E43" s="216">
        <f t="shared" si="2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0.100000000000001" hidden="1" customHeight="1">
      <c r="A44" s="57">
        <f>+'Ekamut-caxs'!A50</f>
        <v>10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100000000000001" hidden="1" customHeight="1">
      <c r="A45" s="57">
        <f>+'Ekamut-caxs'!A51</f>
        <v>11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0.100000000000001" customHeight="1">
      <c r="A46" s="57">
        <v>12</v>
      </c>
      <c r="B46" s="218" t="str">
        <f>+'Ekamut-caxs'!B52</f>
        <v>Գնումների համակարգողի ծառայության գծով</v>
      </c>
      <c r="C46" s="217">
        <v>40</v>
      </c>
      <c r="D46" s="219">
        <f>+'Ekamut-caxs'!D52</f>
        <v>60</v>
      </c>
      <c r="E46" s="216">
        <f t="shared" si="2"/>
        <v>20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0.100000000000001" customHeight="1">
      <c r="A47" s="57">
        <v>13</v>
      </c>
      <c r="B47" s="218" t="str">
        <f>+'Ekamut-caxs'!B53</f>
        <v>Համակարգիչների տեխնիկական սպասարկման գծով</v>
      </c>
      <c r="C47" s="217">
        <v>9</v>
      </c>
      <c r="D47" s="219">
        <f>+'Ekamut-caxs'!D53</f>
        <v>27</v>
      </c>
      <c r="E47" s="216">
        <f t="shared" si="2"/>
        <v>18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0.100000000000001" customHeight="1">
      <c r="A48" s="57">
        <v>14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107</v>
      </c>
      <c r="E48" s="216">
        <f t="shared" si="2"/>
        <v>12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0.100000000000001" customHeight="1">
      <c r="A49" s="57">
        <v>15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100000000000001" hidden="1" customHeight="1">
      <c r="A50" s="57">
        <f>+'Ekamut-caxs'!A56</f>
        <v>14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100000000000001" hidden="1" customHeight="1">
      <c r="A51" s="57">
        <f>+'Ekamut-caxs'!A57</f>
        <v>15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100000000000001" hidden="1" customHeight="1">
      <c r="A52" s="57">
        <f>+'Ekamut-caxs'!A58</f>
        <v>16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100000000000001" hidden="1" customHeight="1">
      <c r="A53" s="57">
        <f>+'Ekamut-caxs'!A59</f>
        <v>17</v>
      </c>
      <c r="B53" s="218" t="str">
        <f>+'Ekamut-caxs'!B59</f>
        <v>Միջոցառումների և գործուղումների գծով</v>
      </c>
      <c r="C53" s="215"/>
      <c r="D53" s="219">
        <f>+'Ekamut-caxs'!D59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100000000000001" hidden="1" customHeight="1">
      <c r="A54" s="57">
        <f>+'Ekamut-caxs'!A60</f>
        <v>18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0.100000000000001" hidden="1" customHeight="1">
      <c r="A55" s="57">
        <f>+'Ekamut-caxs'!A61</f>
        <v>19</v>
      </c>
      <c r="B55" s="239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300" t="s">
        <v>248</v>
      </c>
    </row>
    <row r="56" spans="1:18" s="54" customFormat="1" ht="20.100000000000001" hidden="1" customHeight="1">
      <c r="A56" s="57">
        <f>+'Ekamut-caxs'!A62</f>
        <v>20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5" customFormat="1" ht="20.100000000000001" customHeight="1">
      <c r="A57" s="57">
        <v>16</v>
      </c>
      <c r="B57" s="218" t="str">
        <f>+'Ekamut-caxs'!B63</f>
        <v>Հիմնական միջոցների մաշվածության գծով, որից՝</v>
      </c>
      <c r="C57" s="215">
        <f>+C58</f>
        <v>599.70000000000005</v>
      </c>
      <c r="D57" s="219">
        <f>+'Ekamut-caxs'!D63</f>
        <v>599.70000000000005</v>
      </c>
      <c r="E57" s="216">
        <f t="shared" si="2"/>
        <v>0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100000000000001" customHeight="1">
      <c r="A58" s="26">
        <v>16.100000000000001</v>
      </c>
      <c r="B58" s="284" t="str">
        <f>+'Ekamut-caxs'!B64</f>
        <v>պայմանով (անհատույց) ստացված</v>
      </c>
      <c r="C58" s="201">
        <v>599.70000000000005</v>
      </c>
      <c r="D58" s="220">
        <f>+'Ekamut-caxs'!D64</f>
        <v>599.70000000000005</v>
      </c>
      <c r="E58" s="200">
        <f t="shared" si="2"/>
        <v>0</v>
      </c>
      <c r="F58" s="201"/>
      <c r="G58" s="135"/>
    </row>
    <row r="59" spans="1:18" s="55" customFormat="1" ht="20.100000000000001" hidden="1" customHeight="1">
      <c r="A59" s="57">
        <f>+'Ekamut-caxs'!A65</f>
        <v>15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0.100000000000001" customHeight="1">
      <c r="A60" s="57">
        <v>17</v>
      </c>
      <c r="B60" s="218" t="str">
        <f>+'Ekamut-caxs'!B66</f>
        <v>Այլ ծախսերի գծով</v>
      </c>
      <c r="C60" s="215">
        <v>0</v>
      </c>
      <c r="D60" s="219">
        <f>+'Ekamut-caxs'!D66</f>
        <v>156.6</v>
      </c>
      <c r="E60" s="216">
        <f t="shared" si="2"/>
        <v>156.6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20.100000000000001" customHeight="1">
      <c r="A61" s="24"/>
      <c r="B61" s="285" t="s">
        <v>76</v>
      </c>
      <c r="C61" s="243">
        <f>C6-C21</f>
        <v>-128.79999999999927</v>
      </c>
      <c r="D61" s="225">
        <f>D6-D21</f>
        <v>0</v>
      </c>
      <c r="E61" s="225">
        <f t="shared" si="0"/>
        <v>128.79999999999927</v>
      </c>
      <c r="F61" s="24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6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7" t="s">
        <v>2</v>
      </c>
      <c r="C63" s="22"/>
      <c r="D63" s="531" t="str">
        <f>+'Ekamut-caxs'!D69</f>
        <v>Լ.Տեփոյան</v>
      </c>
      <c r="E63" s="531"/>
      <c r="F63" s="103"/>
    </row>
    <row r="64" spans="1:18" ht="9.75" customHeight="1">
      <c r="B64" s="288"/>
      <c r="D64" s="530" t="s">
        <v>5</v>
      </c>
      <c r="E64" s="530"/>
      <c r="F64" s="237"/>
    </row>
    <row r="65" spans="1:6" ht="24.75" customHeight="1">
      <c r="B65" s="287" t="s">
        <v>6</v>
      </c>
      <c r="C65" s="22"/>
      <c r="D65" s="531" t="str">
        <f>+'Ekamut-caxs'!D71</f>
        <v>Ն.Սարգսյան</v>
      </c>
      <c r="E65" s="531"/>
      <c r="F65" s="103"/>
    </row>
    <row r="66" spans="1:6" ht="11.25" customHeight="1">
      <c r="D66" s="530" t="s">
        <v>5</v>
      </c>
      <c r="E66" s="530"/>
      <c r="F66" s="237"/>
    </row>
    <row r="67" spans="1:6" s="17" customFormat="1">
      <c r="A67" s="22"/>
      <c r="B67" s="282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97mP9YxwUYLATtKatTGDZOGl0PeSIWJXLw04XsoNUadBXgerq2dh0whCpCQwGtcIDwkHEqhEEakzbA7EZd5/HA==" saltValue="Ja7VMct+NraSEAyvt8V77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4" zoomScaleSheetLayoutView="100" workbookViewId="0">
      <selection activeCell="C13" sqref="C13"/>
    </sheetView>
  </sheetViews>
  <sheetFormatPr defaultColWidth="9.140625" defaultRowHeight="13.5"/>
  <cols>
    <col min="1" max="1" width="4.85546875" style="18" customWidth="1"/>
    <col min="2" max="2" width="63.8554687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20.25">
      <c r="A2" s="517" t="str">
        <f>+'Ekamut-caxs'!A7:D7</f>
        <v>«Դավթաշենի շախմատի դպրոց»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219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245.8</v>
      </c>
      <c r="D6" s="212">
        <f>+C78</f>
        <v>84.599999999991269</v>
      </c>
      <c r="E6" s="212">
        <f>D6-C6</f>
        <v>-161.20000000000874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23732.1</v>
      </c>
      <c r="D7" s="212">
        <f>SUM(D8:D17)</f>
        <v>23731</v>
      </c>
      <c r="E7" s="212">
        <f>D7-C7</f>
        <v>-1.0999999999985448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0.100000000000001" customHeight="1">
      <c r="A8" s="57">
        <f>+'Dramakan hosqer'!A14</f>
        <v>1</v>
      </c>
      <c r="B8" s="270" t="str">
        <f>+'Dramakan hosqer'!B14</f>
        <v>Սուբսիդիայից</v>
      </c>
      <c r="C8" s="209">
        <v>23731</v>
      </c>
      <c r="D8" s="209">
        <f>+'Dramakan hosqer'!F14</f>
        <v>23731</v>
      </c>
      <c r="E8" s="209">
        <f>+D8-C8</f>
        <v>0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20.100000000000001" hidden="1" customHeight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20.100000000000001" hidden="1" customHeight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20.100000000000001" hidden="1" customHeight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20.100000000000001" hidden="1" customHeight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20.100000000000001" hidden="1" customHeight="1">
      <c r="A13" s="57">
        <f>+'Dramakan hosqer'!A19</f>
        <v>6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20.100000000000001" hidden="1" customHeight="1">
      <c r="A14" s="57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20.100000000000001" customHeight="1">
      <c r="A15" s="57">
        <v>2</v>
      </c>
      <c r="B15" s="270" t="str">
        <f>+'Dramakan hosqer'!B21</f>
        <v>Բանկի տոկոսից</v>
      </c>
      <c r="C15" s="209">
        <v>1.1000000000000001</v>
      </c>
      <c r="D15" s="209">
        <f>+'Dramakan hosqer'!F21</f>
        <v>0</v>
      </c>
      <c r="E15" s="209">
        <f t="shared" si="0"/>
        <v>-1.1000000000000001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20.100000000000001" hidden="1" customHeight="1">
      <c r="A16" s="57">
        <f>+'Dramakan hosqer'!A22</f>
        <v>9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20.100000000000001" hidden="1" customHeight="1">
      <c r="A17" s="57">
        <f>+'Dramakan hosqer'!A23</f>
        <v>10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3" customHeight="1">
      <c r="A18" s="322" t="s">
        <v>31</v>
      </c>
      <c r="B18" s="323" t="s">
        <v>79</v>
      </c>
      <c r="C18" s="202">
        <f>+C19+C60+C73</f>
        <v>23893.300000000007</v>
      </c>
      <c r="D18" s="202">
        <f>+D19+D60+D73</f>
        <v>23789.099999999995</v>
      </c>
      <c r="E18" s="202">
        <f>+E19+E60+E73</f>
        <v>-161.80000000000081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20.100000000000001" customHeight="1">
      <c r="A19" s="14" t="s">
        <v>52</v>
      </c>
      <c r="B19" s="12" t="s">
        <v>55</v>
      </c>
      <c r="C19" s="212">
        <f>SUM(C20,C23:C29,C34:C55,C58:C59)</f>
        <v>23662.500000000004</v>
      </c>
      <c r="D19" s="212">
        <f>SUM(D20,D23:D29,D33:D55,D58:D59)</f>
        <v>23659.099999999995</v>
      </c>
      <c r="E19" s="212">
        <f>SUM(E20,E23:E28,E32:E55,E58:E59)</f>
        <v>-61.000000000000796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20.100000000000001" customHeight="1">
      <c r="A20" s="57">
        <f>+'Dramakan hosqer'!A26</f>
        <v>1</v>
      </c>
      <c r="B20" s="239" t="str">
        <f>+'Dramakan hosqer'!B26</f>
        <v>Աշխատավարձի գծով</v>
      </c>
      <c r="C20" s="209">
        <v>22316.799999999999</v>
      </c>
      <c r="D20" s="209">
        <f>+'Dramakan hosqer'!F26</f>
        <v>22458.6</v>
      </c>
      <c r="E20" s="209">
        <f>+D20-C20</f>
        <v>141.79999999999927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t="20.100000000000001" hidden="1" customHeight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6" si="1">+D21-C21</f>
        <v>0</v>
      </c>
      <c r="F21" s="203"/>
    </row>
    <row r="22" spans="1:20" ht="20.100000000000001" hidden="1" customHeight="1">
      <c r="A22" s="25">
        <f>+'Dramakan hosqer'!A28</f>
        <v>1.2000000000000002</v>
      </c>
      <c r="B22" s="273" t="str">
        <f>+'Dramakan hosqer'!B28</f>
        <v>պարգևատրման գծով</v>
      </c>
      <c r="C22" s="203"/>
      <c r="D22" s="203">
        <f>+'Dramakan hosqer'!F28</f>
        <v>0</v>
      </c>
      <c r="E22" s="203">
        <f t="shared" si="1"/>
        <v>0</v>
      </c>
      <c r="F22" s="203"/>
    </row>
    <row r="23" spans="1:20" ht="20.100000000000001" hidden="1" customHeight="1">
      <c r="A23" s="25">
        <f>+'Dramakan hosqer'!A29</f>
        <v>1.3000000000000003</v>
      </c>
      <c r="B23" s="271" t="str">
        <f>+'Dramakan hosqer'!B29</f>
        <v>կամավոր ատեստավորման գծով</v>
      </c>
      <c r="C23" s="203">
        <v>0</v>
      </c>
      <c r="D23" s="203">
        <f>+'Dramakan hosqer'!F29</f>
        <v>0</v>
      </c>
      <c r="E23" s="203">
        <f t="shared" si="1"/>
        <v>0</v>
      </c>
      <c r="F23" s="203"/>
    </row>
    <row r="24" spans="1:20" s="55" customFormat="1" ht="20.100000000000001" customHeight="1">
      <c r="A24" s="57">
        <f>+'Dramakan hosqer'!A30</f>
        <v>2</v>
      </c>
      <c r="B24" s="218" t="str">
        <f>+'Dramakan hosqer'!B30</f>
        <v>Ջեռուցման գծով</v>
      </c>
      <c r="C24" s="209">
        <v>165.3</v>
      </c>
      <c r="D24" s="209">
        <f>+'Dramakan hosqer'!F30</f>
        <v>229.2</v>
      </c>
      <c r="E24" s="209">
        <f t="shared" si="1"/>
        <v>63.899999999999977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0.100000000000001" customHeight="1">
      <c r="A25" s="57">
        <f>+'Dramakan hosqer'!A31</f>
        <v>3</v>
      </c>
      <c r="B25" s="218" t="str">
        <f>+'Dramakan hosqer'!B31</f>
        <v>Էլեկտրաէներգիայի գծով</v>
      </c>
      <c r="C25" s="209">
        <v>191.1</v>
      </c>
      <c r="D25" s="209">
        <f>+'Dramakan hosqer'!F31</f>
        <v>225.1</v>
      </c>
      <c r="E25" s="209">
        <f t="shared" si="1"/>
        <v>34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0.100000000000001" customHeight="1">
      <c r="A26" s="57">
        <f>+'Dramakan hosqer'!A32</f>
        <v>4</v>
      </c>
      <c r="B26" s="218" t="str">
        <f>+'Dramakan hosqer'!B32</f>
        <v>Ջրմուղ-կոյուղու գծով</v>
      </c>
      <c r="C26" s="209">
        <v>35.9</v>
      </c>
      <c r="D26" s="209">
        <f>+'Dramakan hosqer'!F32</f>
        <v>35.1</v>
      </c>
      <c r="E26" s="209">
        <f t="shared" si="1"/>
        <v>-0.79999999999999716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0.100000000000001" customHeight="1">
      <c r="A27" s="57">
        <f>+'Dramakan hosqer'!A33</f>
        <v>5</v>
      </c>
      <c r="B27" s="218" t="str">
        <f>+'Dramakan hosqer'!B33</f>
        <v>Աղբահանության գծով</v>
      </c>
      <c r="C27" s="209">
        <v>16.899999999999999</v>
      </c>
      <c r="D27" s="209">
        <f>+'Dramakan hosqer'!F33</f>
        <v>16.899999999999999</v>
      </c>
      <c r="E27" s="209">
        <f t="shared" si="1"/>
        <v>0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20.100000000000001" hidden="1" customHeight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20.100000000000001" customHeight="1">
      <c r="A29" s="57">
        <f>+'Dramakan hosqer'!A35</f>
        <v>6</v>
      </c>
      <c r="B29" s="218" t="str">
        <f>+'Dramakan hosqer'!B35</f>
        <v>Կապի գծով, որից`</v>
      </c>
      <c r="C29" s="210">
        <f>SUM(C30:C32)</f>
        <v>162.80000000000001</v>
      </c>
      <c r="D29" s="210">
        <f>+'Dramakan hosqer'!F35</f>
        <v>177.6</v>
      </c>
      <c r="E29" s="210">
        <f t="shared" si="1"/>
        <v>14.799999999999983</v>
      </c>
      <c r="F29" s="209"/>
      <c r="G29" s="499">
        <f>+C30+C32</f>
        <v>162.80000000000001</v>
      </c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20.100000000000001" customHeight="1">
      <c r="A30" s="25">
        <f>+'Dramakan hosqer'!A36</f>
        <v>6.1</v>
      </c>
      <c r="B30" s="271" t="str">
        <f>+'Dramakan hosqer'!B36</f>
        <v>բաժանորդային վճար</v>
      </c>
      <c r="C30" s="203"/>
      <c r="D30" s="203">
        <f>+'Dramakan hosqer'!F36</f>
        <v>57.6</v>
      </c>
      <c r="E30" s="203">
        <f t="shared" si="1"/>
        <v>57.6</v>
      </c>
      <c r="F30" s="203"/>
      <c r="G30" s="110">
        <v>52.8</v>
      </c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t="20.100000000000001" hidden="1" customHeight="1">
      <c r="A31" s="25">
        <f>+'Dramakan hosqer'!A37</f>
        <v>6.1999999999999993</v>
      </c>
      <c r="B31" s="271" t="str">
        <f>+'Dramakan hosqer'!B37</f>
        <v>րոպեավճար</v>
      </c>
      <c r="C31" s="203"/>
      <c r="D31" s="203">
        <f>+'Dramakan hosqer'!F37</f>
        <v>0</v>
      </c>
      <c r="E31" s="203">
        <f t="shared" si="1"/>
        <v>0</v>
      </c>
      <c r="F31" s="203"/>
      <c r="I31" s="115"/>
    </row>
    <row r="32" spans="1:20" ht="20.100000000000001" customHeight="1">
      <c r="A32" s="25">
        <f>+'Dramakan hosqer'!A38</f>
        <v>6.2</v>
      </c>
      <c r="B32" s="271" t="str">
        <f>+'Dramakan hosqer'!B38</f>
        <v>ինտերնետ կապ</v>
      </c>
      <c r="C32" s="203">
        <v>162.80000000000001</v>
      </c>
      <c r="D32" s="203">
        <f>+'Dramakan hosqer'!F38</f>
        <v>120</v>
      </c>
      <c r="E32" s="203">
        <f t="shared" si="1"/>
        <v>-42.800000000000011</v>
      </c>
      <c r="F32" s="203"/>
      <c r="G32" s="110">
        <v>110</v>
      </c>
      <c r="I32" s="115"/>
    </row>
    <row r="33" spans="1:20" s="55" customFormat="1" ht="20.100000000000001" hidden="1" customHeight="1">
      <c r="A33" s="57">
        <f>+'Dramakan hosqer'!A39</f>
        <v>7</v>
      </c>
      <c r="B33" s="218" t="str">
        <f>+'Dramakan hosqer'!B39</f>
        <v>Բանկային ծառայության գծով</v>
      </c>
      <c r="C33" s="209"/>
      <c r="D33" s="209">
        <f>+'Dramakan hosqer'!F39</f>
        <v>0</v>
      </c>
      <c r="E33" s="209">
        <f t="shared" si="1"/>
        <v>0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20.100000000000001" customHeight="1">
      <c r="A34" s="57">
        <f>+'Dramakan hosqer'!A40</f>
        <v>7</v>
      </c>
      <c r="B34" s="218" t="str">
        <f>+'Dramakan hosqer'!B40</f>
        <v>Տնտեսական ապրանքների գծով</v>
      </c>
      <c r="C34" s="209">
        <v>94.3</v>
      </c>
      <c r="D34" s="209">
        <f>+'Dramakan hosqer'!F40</f>
        <v>80</v>
      </c>
      <c r="E34" s="209">
        <f t="shared" si="1"/>
        <v>-14.299999999999997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20.100000000000001" customHeight="1">
      <c r="A35" s="57">
        <f>+'Dramakan hosqer'!A41</f>
        <v>8</v>
      </c>
      <c r="B35" s="218" t="str">
        <f>+'Dramakan hosqer'!B41</f>
        <v>Գրասենյակային ապրանքների գծով</v>
      </c>
      <c r="C35" s="209">
        <v>71.900000000000006</v>
      </c>
      <c r="D35" s="209">
        <f>+'Dramakan hosqer'!F41</f>
        <v>80</v>
      </c>
      <c r="E35" s="209">
        <f t="shared" si="1"/>
        <v>8.0999999999999943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20.100000000000001" hidden="1" customHeight="1">
      <c r="A36" s="57">
        <f>+'Dramakan hosqer'!A42</f>
        <v>9</v>
      </c>
      <c r="B36" s="218" t="str">
        <f>+'Dramakan hosqer'!B42</f>
        <v>Փոքրարժեք կամ արագամաշ առարկաների գծով</v>
      </c>
      <c r="C36" s="209"/>
      <c r="D36" s="209">
        <f>+'Dramakan hosqer'!F42</f>
        <v>0</v>
      </c>
      <c r="E36" s="209">
        <f t="shared" si="1"/>
        <v>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20.100000000000001" hidden="1" customHeight="1">
      <c r="A37" s="57">
        <f>+'Dramakan hosqer'!A43</f>
        <v>10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20.100000000000001" hidden="1" customHeight="1">
      <c r="A38" s="57">
        <f>+'Dramakan hosqer'!A44</f>
        <v>11</v>
      </c>
      <c r="B38" s="218" t="str">
        <f>+'Dramakan hosqer'!B44</f>
        <v>Դեղորայքի գծով</v>
      </c>
      <c r="C38" s="209"/>
      <c r="D38" s="209">
        <f>+'Dramakan hosqer'!F44</f>
        <v>0</v>
      </c>
      <c r="E38" s="209">
        <f t="shared" si="1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20.100000000000001" hidden="1" customHeight="1">
      <c r="A39" s="57">
        <f>+'Dramakan hosqer'!A45</f>
        <v>12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20.100000000000001" customHeight="1">
      <c r="A40" s="57">
        <v>9</v>
      </c>
      <c r="B40" s="218" t="str">
        <f>+'Dramakan hosqer'!B46</f>
        <v>Ընթացիկ վերանորոգման գծով</v>
      </c>
      <c r="C40" s="209">
        <v>300.7</v>
      </c>
      <c r="D40" s="209">
        <f>+'Dramakan hosqer'!F46</f>
        <v>0</v>
      </c>
      <c r="E40" s="209">
        <f t="shared" si="1"/>
        <v>-300.7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20.100000000000001" customHeight="1">
      <c r="A41" s="57">
        <v>10</v>
      </c>
      <c r="B41" s="218" t="str">
        <f>+'Dramakan hosqer'!B47</f>
        <v>Ջեռուցման համակարգի սպասարկման գծով</v>
      </c>
      <c r="C41" s="209">
        <v>74.900000000000006</v>
      </c>
      <c r="D41" s="209">
        <f>+'Dramakan hosqer'!F47</f>
        <v>75</v>
      </c>
      <c r="E41" s="209">
        <f t="shared" si="1"/>
        <v>9.9999999999994316E-2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20.100000000000001" hidden="1" customHeight="1">
      <c r="A42" s="57">
        <f>+'Dramakan hosqer'!A48</f>
        <v>10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20.100000000000001" hidden="1" customHeight="1">
      <c r="A43" s="57">
        <f>+'Dramakan hosqer'!A49</f>
        <v>11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0.100000000000001" customHeight="1">
      <c r="A44" s="57">
        <v>11</v>
      </c>
      <c r="B44" s="218" t="str">
        <f>+'Dramakan hosqer'!B50</f>
        <v>Գնումների համակարգողի ծառայության գծով</v>
      </c>
      <c r="C44" s="209">
        <v>40</v>
      </c>
      <c r="D44" s="209">
        <f>+'Dramakan hosqer'!F50</f>
        <v>60</v>
      </c>
      <c r="E44" s="209">
        <f t="shared" si="1"/>
        <v>20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0.100000000000001" customHeight="1">
      <c r="A45" s="57">
        <v>12</v>
      </c>
      <c r="B45" s="218" t="str">
        <f>+'Dramakan hosqer'!B51</f>
        <v>Համակարգիչների տեխնիկական սպասարկման գծով</v>
      </c>
      <c r="C45" s="209">
        <v>9</v>
      </c>
      <c r="D45" s="209">
        <f>+'Dramakan hosqer'!F51</f>
        <v>27</v>
      </c>
      <c r="E45" s="209">
        <f t="shared" si="1"/>
        <v>18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100000000000001" customHeight="1">
      <c r="A46" s="57">
        <v>13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0.100000000000001" customHeight="1">
      <c r="A47" s="57">
        <v>14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0.100000000000001" hidden="1" customHeight="1">
      <c r="A48" s="57">
        <f>+'Dramakan hosqer'!A54</f>
        <v>14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20.100000000000001" hidden="1" customHeight="1">
      <c r="A49" s="57">
        <f>+'Dramakan hosqer'!A55</f>
        <v>15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20.100000000000001" hidden="1" customHeight="1">
      <c r="A50" s="57">
        <f>+'Dramakan hosqer'!A56</f>
        <v>16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20.100000000000001" hidden="1" customHeight="1">
      <c r="A51" s="57">
        <f>+'Dramakan hosqer'!A57</f>
        <v>17</v>
      </c>
      <c r="B51" s="218" t="str">
        <f>+'Dramakan hosqer'!B57</f>
        <v>Միջոցառումների և գործուղումների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20.100000000000001" hidden="1" customHeight="1">
      <c r="A52" s="57">
        <f>+'Dramakan hosqer'!A58</f>
        <v>18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20.100000000000001" hidden="1" customHeight="1">
      <c r="A53" s="57">
        <f>+'Dramakan hosqer'!A59</f>
        <v>19</v>
      </c>
      <c r="B53" s="239">
        <f>+'Dramakan hosqer'!B59</f>
        <v>0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20.100000000000001" hidden="1" customHeight="1">
      <c r="A54" s="57">
        <f>+'Dramakan hosqer'!A60</f>
        <v>20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209"/>
      <c r="G54" s="263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20.100000000000001" hidden="1" customHeight="1">
      <c r="A55" s="57">
        <f>+'Dramakan hosqer'!A61</f>
        <v>21</v>
      </c>
      <c r="B55" s="218" t="str">
        <f>+'Dramakan hosqer'!B61</f>
        <v>Հարկային պարտավորությունների գծով, այդ թվում՝</v>
      </c>
      <c r="C55" s="209"/>
      <c r="D55" s="210">
        <f>SUM(D56:D57)</f>
        <v>0</v>
      </c>
      <c r="E55" s="209">
        <f t="shared" si="1"/>
        <v>0</v>
      </c>
      <c r="F55" s="209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4" customFormat="1" ht="20.100000000000001" hidden="1" customHeight="1">
      <c r="A56" s="13">
        <f>+'Dramakan hosqer'!A62</f>
        <v>21.1</v>
      </c>
      <c r="B56" s="279" t="str">
        <f>+'Dramakan hosqer'!B62</f>
        <v>ԱԱՀ-ի գծով</v>
      </c>
      <c r="C56" s="203"/>
      <c r="D56" s="203">
        <f>+'Dramakan hosqer'!F62</f>
        <v>0</v>
      </c>
      <c r="E56" s="203">
        <f t="shared" si="1"/>
        <v>0</v>
      </c>
      <c r="F56" s="203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t="20.100000000000001" hidden="1" customHeight="1">
      <c r="A57" s="13">
        <f>+'Dramakan hosqer'!A63</f>
        <v>21.200000000000003</v>
      </c>
      <c r="B57" s="279" t="str">
        <f>+'Dramakan hosqer'!B63</f>
        <v xml:space="preserve">չփոխհատուցվող հարկերի գծով </v>
      </c>
      <c r="C57" s="203"/>
      <c r="D57" s="203">
        <f>+'Dramakan hosqer'!F63</f>
        <v>0</v>
      </c>
      <c r="E57" s="203">
        <f t="shared" ref="E57" si="2">+D57-C57</f>
        <v>0</v>
      </c>
      <c r="F57" s="20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5" customFormat="1" ht="20.100000000000001" customHeight="1">
      <c r="A58" s="402">
        <v>15</v>
      </c>
      <c r="B58" s="403" t="str">
        <f>+'Dramakan hosqer'!B64</f>
        <v>Կրեդիտորական պարտքի մարման գծով</v>
      </c>
      <c r="C58" s="404">
        <v>84.9</v>
      </c>
      <c r="D58" s="404">
        <f>+'Dramakan hosqer'!F64</f>
        <v>84.6</v>
      </c>
      <c r="E58" s="404">
        <f t="shared" ref="E58:E59" si="3">+D58-C58</f>
        <v>-0.30000000000001137</v>
      </c>
      <c r="F58" s="209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20.100000000000001" hidden="1" customHeight="1">
      <c r="A59" s="402">
        <f>+'Dramakan hosqer'!A65</f>
        <v>15</v>
      </c>
      <c r="B59" s="403" t="str">
        <f>+'Dramakan hosqer'!B65</f>
        <v>Այլ արտահոսքերի գծով</v>
      </c>
      <c r="C59" s="404"/>
      <c r="D59" s="404">
        <f>+'Dramakan hosqer'!F65</f>
        <v>0</v>
      </c>
      <c r="E59" s="404">
        <f t="shared" si="3"/>
        <v>0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20.100000000000001" customHeight="1">
      <c r="A60" s="137" t="s">
        <v>53</v>
      </c>
      <c r="B60" s="12" t="s">
        <v>56</v>
      </c>
      <c r="C60" s="212">
        <f>+C61+C69</f>
        <v>69.900000000000006</v>
      </c>
      <c r="D60" s="212">
        <f>+D61+D69</f>
        <v>130</v>
      </c>
      <c r="E60" s="212">
        <f t="shared" ref="E60" si="4">D60-C60</f>
        <v>60.099999999999994</v>
      </c>
      <c r="F60" s="202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20.100000000000001" customHeight="1">
      <c r="A61" s="405">
        <f>+'Dramakan hosqer'!A67</f>
        <v>1</v>
      </c>
      <c r="B61" s="12" t="str">
        <f>+'Dramakan hosqer'!B67</f>
        <v>Հիմնական միջոցների ձեռքբերում, այդ թվում՝</v>
      </c>
      <c r="C61" s="212">
        <f>SUM(C62:C68)</f>
        <v>69.900000000000006</v>
      </c>
      <c r="D61" s="212">
        <f>SUM(D62:D68)</f>
        <v>130</v>
      </c>
      <c r="E61" s="212">
        <f>+D61-C61</f>
        <v>60.099999999999994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20.100000000000001" customHeight="1">
      <c r="A62" s="62">
        <f>+'Dramakan hosqer'!A68</f>
        <v>1.1000000000000001</v>
      </c>
      <c r="B62" s="213" t="str">
        <f>+'Dramakan hosqer'!B68</f>
        <v>գրասենյակային և տնտեսական գույք</v>
      </c>
      <c r="C62" s="209">
        <v>69.900000000000006</v>
      </c>
      <c r="D62" s="210">
        <f>+'Dramakan hosqer'!F68</f>
        <v>130</v>
      </c>
      <c r="E62" s="210">
        <f t="shared" ref="E62:E72" si="5">+D62-C62</f>
        <v>60.099999999999994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20.100000000000001" hidden="1" customHeight="1">
      <c r="A63" s="62">
        <f>+'Dramakan hosqer'!A69</f>
        <v>1.2000000000000002</v>
      </c>
      <c r="B63" s="213" t="str">
        <f>+'Dramakan hosqer'!B69</f>
        <v>համակարգչային սարքավորումներ / տեխնիկա</v>
      </c>
      <c r="C63" s="209"/>
      <c r="D63" s="210">
        <f>+'Dramakan hosqer'!F69</f>
        <v>0</v>
      </c>
      <c r="E63" s="210">
        <f t="shared" si="5"/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20.100000000000001" hidden="1" customHeight="1">
      <c r="A64" s="62">
        <f>+'Dramakan hosqer'!A70</f>
        <v>1.3000000000000003</v>
      </c>
      <c r="B64" s="213" t="str">
        <f>+'Dramakan hosqer'!B70</f>
        <v>մեքենաներ և սարքավորումներ</v>
      </c>
      <c r="C64" s="209"/>
      <c r="D64" s="210">
        <f>+'Dramakan hosqer'!F70</f>
        <v>0</v>
      </c>
      <c r="E64" s="210">
        <f t="shared" si="5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20.100000000000001" hidden="1" customHeight="1">
      <c r="A65" s="62">
        <f>+'Dramakan hosqer'!A71</f>
        <v>1.4000000000000004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20.100000000000001" hidden="1" customHeight="1">
      <c r="A66" s="62">
        <f>+'Dramakan hosqer'!A72</f>
        <v>1.5000000000000004</v>
      </c>
      <c r="B66" s="213" t="str">
        <f>+'Dramakan hosqer'!B72</f>
        <v>սպորտային գույք</v>
      </c>
      <c r="C66" s="209"/>
      <c r="D66" s="210">
        <f>+'Dramakan hosqer'!F72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20.100000000000001" hidden="1" customHeight="1">
      <c r="A67" s="62">
        <f>+'Dramakan hosqer'!A73</f>
        <v>1.6000000000000005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20.100000000000001" hidden="1" customHeight="1">
      <c r="A68" s="62">
        <f>+'Dramakan hosqer'!A74</f>
        <v>1.7000000000000006</v>
      </c>
      <c r="B68" s="214">
        <f>+'Dramakan hosqer'!B74</f>
        <v>0</v>
      </c>
      <c r="C68" s="209"/>
      <c r="D68" s="209">
        <f>+'Dramakan hosqer'!F74</f>
        <v>0</v>
      </c>
      <c r="E68" s="209">
        <f t="shared" si="5"/>
        <v>0</v>
      </c>
      <c r="F68" s="209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7" customFormat="1" ht="20.100000000000001" hidden="1" customHeight="1">
      <c r="A69" s="405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5"/>
        <v>0</v>
      </c>
      <c r="F69" s="202"/>
      <c r="G69" s="406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20.100000000000001" hidden="1" customHeight="1">
      <c r="A70" s="62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5"/>
        <v>0</v>
      </c>
      <c r="F70" s="209"/>
      <c r="G70" s="142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20.100000000000001" hidden="1" customHeight="1">
      <c r="A71" s="62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20.100000000000001" hidden="1" customHeight="1">
      <c r="A72" s="62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6" customHeight="1">
      <c r="A73" s="137" t="s">
        <v>54</v>
      </c>
      <c r="B73" s="12" t="s">
        <v>124</v>
      </c>
      <c r="C73" s="212">
        <f>SUM(C74:C77)</f>
        <v>160.9</v>
      </c>
      <c r="D73" s="212">
        <f>SUM(D74:D77)</f>
        <v>0</v>
      </c>
      <c r="E73" s="212">
        <f t="shared" ref="E73:E78" si="6">D73-C73</f>
        <v>-160.9</v>
      </c>
      <c r="F73" s="202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9.5" customHeight="1">
      <c r="A74" s="62">
        <f>+'Dramakan hosqer'!A80</f>
        <v>1</v>
      </c>
      <c r="B74" s="245" t="str">
        <f>+'Dramakan hosqer'!B80</f>
        <v>Աշխատավարձի գծով</v>
      </c>
      <c r="C74" s="209">
        <v>160.9</v>
      </c>
      <c r="D74" s="209">
        <f>+'Dramakan hosqer'!F80</f>
        <v>0</v>
      </c>
      <c r="E74" s="209">
        <f>D74-C74</f>
        <v>-160.9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20.100000000000001" hidden="1" customHeight="1">
      <c r="A75" s="62">
        <f>+'Dramakan hosqer'!A81</f>
        <v>0</v>
      </c>
      <c r="B75" s="245">
        <f>+'Dramakan hosqer'!B81</f>
        <v>0</v>
      </c>
      <c r="C75" s="209"/>
      <c r="D75" s="209">
        <f>+'Dramakan hosqer'!F81</f>
        <v>0</v>
      </c>
      <c r="E75" s="209">
        <f t="shared" ref="E75:E77" si="7"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20.100000000000001" hidden="1" customHeight="1">
      <c r="A76" s="62">
        <f>+'Dramakan hosqer'!A82</f>
        <v>0</v>
      </c>
      <c r="B76" s="245">
        <f>+'Dramakan hosqer'!B82</f>
        <v>0</v>
      </c>
      <c r="C76" s="209"/>
      <c r="D76" s="209">
        <f>+'Dramakan hosqer'!F82</f>
        <v>0</v>
      </c>
      <c r="E76" s="209">
        <f t="shared" si="7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4" customFormat="1" ht="6" hidden="1" customHeight="1">
      <c r="A77" s="62">
        <f>+'Dramakan hosqer'!A83</f>
        <v>0</v>
      </c>
      <c r="B77" s="239">
        <f>+'Dramakan hosqer'!B83</f>
        <v>0</v>
      </c>
      <c r="C77" s="209"/>
      <c r="D77" s="209">
        <f>+'Dramakan hosqer'!F83</f>
        <v>0</v>
      </c>
      <c r="E77" s="209">
        <f t="shared" si="7"/>
        <v>0</v>
      </c>
      <c r="F77" s="209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9.75" customHeight="1">
      <c r="A78" s="11" t="s">
        <v>35</v>
      </c>
      <c r="B78" s="12" t="s">
        <v>36</v>
      </c>
      <c r="C78" s="212">
        <f>C6+C7-C18</f>
        <v>84.599999999991269</v>
      </c>
      <c r="D78" s="212">
        <f>D6+D7-D18</f>
        <v>26.499999999996362</v>
      </c>
      <c r="E78" s="212">
        <f t="shared" si="6"/>
        <v>-58.099999999994907</v>
      </c>
      <c r="F78" s="202"/>
      <c r="G78" s="114"/>
      <c r="H78" s="500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0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34" t="str">
        <f>+'Ekamut-caxs'!D69</f>
        <v>Լ.Տեփոյան</v>
      </c>
      <c r="E80" s="53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4" t="s">
        <v>4</v>
      </c>
      <c r="C81" s="20"/>
      <c r="D81" s="533" t="s">
        <v>90</v>
      </c>
      <c r="E81" s="533"/>
      <c r="F81" s="240"/>
    </row>
    <row r="82" spans="1:20" s="17" customFormat="1" ht="17.25">
      <c r="A82" s="18"/>
      <c r="B82" s="281" t="s">
        <v>6</v>
      </c>
      <c r="C82" s="18"/>
      <c r="D82" s="531" t="str">
        <f>+'Ekamut-caxs'!D71</f>
        <v>Ն.Սարգսյան</v>
      </c>
      <c r="E82" s="53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0"/>
      <c r="C83" s="18"/>
      <c r="D83" s="533" t="s">
        <v>90</v>
      </c>
      <c r="E83" s="533"/>
      <c r="F83" s="240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2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D70wPeDYneHmUzt5TZoZ8GD03VmSteIcyuj3n60ADWZ0ylVSppbb3STvjj8TWrVXc+CGEZ3JeoJu6YpbILF5jw==" saltValue="qpVBbeS4hAXsd+XvDhvGG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8" workbookViewId="0">
      <selection activeCell="C13" sqref="C1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41" t="s">
        <v>65</v>
      </c>
      <c r="B1" s="541"/>
      <c r="C1" s="541"/>
      <c r="D1" s="541"/>
      <c r="E1" s="541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42" t="str">
        <f>+'Ekamut-caxs'!A7:D7</f>
        <v>«Դավթաշենի շախմատի դպրոց» ՀՈԱԿ-ի</v>
      </c>
      <c r="B2" s="543"/>
      <c r="C2" s="543"/>
      <c r="D2" s="543"/>
      <c r="E2" s="54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4" t="s">
        <v>127</v>
      </c>
      <c r="B3" s="544"/>
      <c r="C3" s="544"/>
      <c r="D3" s="544"/>
      <c r="E3" s="54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45" t="s">
        <v>208</v>
      </c>
      <c r="B4" s="545"/>
      <c r="C4" s="545"/>
      <c r="D4" s="545"/>
      <c r="E4" s="545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36" t="s">
        <v>132</v>
      </c>
      <c r="B7" s="537"/>
      <c r="C7" s="537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0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/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176</v>
      </c>
      <c r="C14" s="165" t="s">
        <v>143</v>
      </c>
      <c r="D14" s="29"/>
      <c r="E14" s="29"/>
    </row>
    <row r="15" spans="1:22" ht="33.75" customHeight="1">
      <c r="A15" s="165">
        <v>1.7</v>
      </c>
      <c r="B15" s="167"/>
      <c r="C15" s="165" t="s">
        <v>165</v>
      </c>
      <c r="D15" s="29"/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0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36" t="s">
        <v>157</v>
      </c>
      <c r="B35" s="537"/>
      <c r="C35" s="537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29">
        <v>43</v>
      </c>
      <c r="E36" s="29"/>
    </row>
    <row r="37" spans="1:22" ht="21" customHeight="1">
      <c r="A37" s="165">
        <v>1.2</v>
      </c>
      <c r="B37" s="166" t="s">
        <v>136</v>
      </c>
      <c r="C37" s="165" t="s">
        <v>137</v>
      </c>
      <c r="D37" s="29">
        <v>25.6</v>
      </c>
      <c r="E37" s="29"/>
    </row>
    <row r="38" spans="1:22" ht="21" customHeight="1">
      <c r="A38" s="165">
        <v>1.3</v>
      </c>
      <c r="B38" s="166" t="s">
        <v>138</v>
      </c>
      <c r="C38" s="165" t="s">
        <v>139</v>
      </c>
      <c r="D38" s="29">
        <v>1.2</v>
      </c>
      <c r="E38" s="29"/>
    </row>
    <row r="39" spans="1:22" ht="21" customHeight="1">
      <c r="A39" s="165">
        <v>1.4</v>
      </c>
      <c r="B39" s="167" t="s">
        <v>140</v>
      </c>
      <c r="C39" s="168" t="s">
        <v>141</v>
      </c>
      <c r="D39" s="29"/>
      <c r="E39" s="29"/>
    </row>
    <row r="40" spans="1:22" ht="20.25" customHeight="1">
      <c r="A40" s="165">
        <v>1.6</v>
      </c>
      <c r="B40" s="166" t="s">
        <v>176</v>
      </c>
      <c r="C40" s="165" t="s">
        <v>143</v>
      </c>
      <c r="D40" s="29">
        <v>4.8</v>
      </c>
      <c r="E40" s="29"/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203</v>
      </c>
      <c r="D42" s="29">
        <v>10</v>
      </c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29"/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29"/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29"/>
      <c r="E52" s="29"/>
    </row>
    <row r="53" spans="1:22" ht="33" customHeight="1">
      <c r="A53" s="165"/>
      <c r="B53" s="162" t="s">
        <v>158</v>
      </c>
      <c r="C53" s="28"/>
      <c r="D53" s="163">
        <f>SUM(D54:D57)</f>
        <v>20.399999999999999</v>
      </c>
      <c r="E53" s="29"/>
    </row>
    <row r="54" spans="1:22" ht="33" customHeight="1">
      <c r="A54" s="165">
        <v>1.1000000000000001</v>
      </c>
      <c r="B54" s="204"/>
      <c r="C54" s="205" t="s">
        <v>163</v>
      </c>
      <c r="D54" s="170">
        <v>20.399999999999999</v>
      </c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105</v>
      </c>
      <c r="E58" s="182"/>
      <c r="F58" s="257">
        <f>+D58-D54</f>
        <v>84.6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256</v>
      </c>
      <c r="C61" s="181">
        <f>+'Dramakan hosqer'!F12</f>
        <v>84.599999999991269</v>
      </c>
      <c r="D61" s="538" t="s">
        <v>160</v>
      </c>
      <c r="E61" s="539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40" t="str">
        <f>+'Ekamut-caxs'!D69</f>
        <v>Լ.Տեփոյան</v>
      </c>
      <c r="E63" s="54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35" t="s">
        <v>90</v>
      </c>
      <c r="E64" s="53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40" t="str">
        <f>+'Ekamut-caxs'!D71</f>
        <v>Ն.Սարգսյան</v>
      </c>
      <c r="E65" s="54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35" t="s">
        <v>90</v>
      </c>
      <c r="E66" s="53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rWLQG+I/1mJVliPCUac0NWc9GzAQKsT7XHSW7Q3Ye5bJ2z+T8znTDpopcHjYFj6NvP0Tovkd7e+lUQ8/dDBYjg==" saltValue="aI950x+IjjBtkieQnbEEX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9" zoomScaleSheetLayoutView="100" workbookViewId="0">
      <selection activeCell="C13" sqref="C1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0" t="s">
        <v>65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20" customFormat="1" ht="20.25">
      <c r="A2" s="517" t="str">
        <f>+'Ekamut-caxs'!A7:D7</f>
        <v>«Դավթաշենի շախմատի դպրոց»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19"/>
      <c r="O2" s="19"/>
    </row>
    <row r="3" spans="1:15" ht="17.25">
      <c r="A3" s="544" t="s">
        <v>277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 thickBot="1">
      <c r="M4" s="124" t="s">
        <v>0</v>
      </c>
    </row>
    <row r="5" spans="1:15" ht="21" customHeight="1">
      <c r="A5" s="551" t="s">
        <v>199</v>
      </c>
      <c r="B5" s="551" t="s">
        <v>66</v>
      </c>
      <c r="C5" s="552" t="s">
        <v>187</v>
      </c>
      <c r="D5" s="552"/>
      <c r="E5" s="552"/>
      <c r="F5" s="552"/>
      <c r="G5" s="552"/>
      <c r="H5" s="552"/>
      <c r="I5" s="552"/>
      <c r="J5" s="552"/>
      <c r="K5" s="552"/>
      <c r="L5" s="552"/>
      <c r="M5" s="553" t="s">
        <v>126</v>
      </c>
    </row>
    <row r="6" spans="1:15" ht="146.25" customHeight="1">
      <c r="A6" s="551"/>
      <c r="B6" s="551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265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54"/>
    </row>
    <row r="7" spans="1:15" ht="31.5" customHeight="1">
      <c r="A7" s="235">
        <v>1</v>
      </c>
      <c r="B7" s="251" t="s">
        <v>173</v>
      </c>
      <c r="C7" s="436">
        <f>1779.5*12</f>
        <v>21354</v>
      </c>
      <c r="D7" s="436"/>
      <c r="E7" s="436" t="str">
        <f>IF(D7&gt;1,326.6," ")</f>
        <v xml:space="preserve"> </v>
      </c>
      <c r="F7" s="436">
        <v>778.8</v>
      </c>
      <c r="G7" s="436">
        <v>325.8</v>
      </c>
      <c r="H7" s="436"/>
      <c r="I7" s="436">
        <v>0</v>
      </c>
      <c r="J7" s="436"/>
      <c r="K7" s="436"/>
      <c r="L7" s="436"/>
      <c r="M7" s="249">
        <f>ROUND(SUM(C7:L7),1)</f>
        <v>22458.6</v>
      </c>
    </row>
    <row r="8" spans="1:15" ht="43.5" customHeight="1">
      <c r="A8" s="235">
        <v>2</v>
      </c>
      <c r="B8" s="294" t="s">
        <v>87</v>
      </c>
      <c r="C8" s="436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22458.6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46" t="s">
        <v>263</v>
      </c>
      <c r="C11" s="546"/>
      <c r="D11" s="443">
        <v>1896.8</v>
      </c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58"/>
      <c r="C12" s="559"/>
      <c r="D12" s="559"/>
      <c r="E12" s="559"/>
      <c r="F12" s="559"/>
      <c r="G12" s="559"/>
      <c r="H12" s="559"/>
      <c r="I12" s="559"/>
      <c r="J12" s="439"/>
      <c r="K12" s="439"/>
      <c r="L12" s="438"/>
      <c r="M12" s="441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55"/>
      <c r="K13" s="555"/>
      <c r="L13" s="555"/>
      <c r="M13" s="222"/>
    </row>
    <row r="14" spans="1:15" s="143" customFormat="1" ht="69" customHeight="1">
      <c r="B14" s="556" t="s">
        <v>172</v>
      </c>
      <c r="C14" s="557"/>
      <c r="E14" s="556" t="s">
        <v>171</v>
      </c>
      <c r="F14" s="557"/>
      <c r="G14" s="246"/>
      <c r="H14" s="547"/>
      <c r="I14" s="547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3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49" t="str">
        <f>+'Ekamut-caxs'!D69</f>
        <v>Լ.Տեփոյան</v>
      </c>
      <c r="H19" s="549"/>
      <c r="I19" s="549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48" t="s">
        <v>90</v>
      </c>
      <c r="H20" s="548"/>
      <c r="I20" s="548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49" t="str">
        <f>+'Ekamut-caxs'!D71</f>
        <v>Ն.Սարգսյան</v>
      </c>
      <c r="H21" s="549"/>
      <c r="I21" s="549"/>
      <c r="J21" s="128"/>
      <c r="K21" s="128"/>
    </row>
    <row r="22" spans="2:13" s="118" customFormat="1" ht="18.75" customHeight="1">
      <c r="E22" s="129" t="s">
        <v>89</v>
      </c>
      <c r="F22" s="130"/>
      <c r="G22" s="548" t="s">
        <v>90</v>
      </c>
      <c r="H22" s="548"/>
      <c r="I22" s="548"/>
      <c r="J22" s="121"/>
      <c r="K22" s="121"/>
    </row>
    <row r="23" spans="2:13" s="119" customFormat="1" ht="16.5">
      <c r="C23" s="121"/>
      <c r="D23" s="121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90" zoomScaleSheetLayoutView="90" workbookViewId="0">
      <selection activeCell="C13" sqref="C13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4.42578125" style="336" customWidth="1"/>
    <col min="16" max="16384" width="9.140625" style="336"/>
  </cols>
  <sheetData>
    <row r="1" spans="1:15" s="335" customFormat="1" ht="18.75" customHeight="1">
      <c r="A1" s="566" t="s">
        <v>65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35" customFormat="1" ht="21.75" customHeight="1">
      <c r="A2" s="562" t="str">
        <f>+'Ekamut-caxs'!A7:E7</f>
        <v>«Դավթաշենի շախմատի դպրոց» ՀՈԱԿ-ի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35" customFormat="1" ht="21" customHeight="1">
      <c r="A3" s="562" t="s">
        <v>91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/>
    <row r="5" spans="1:15" s="337" customFormat="1" ht="24.75" customHeight="1">
      <c r="A5" s="567" t="s">
        <v>111</v>
      </c>
      <c r="B5" s="567" t="s">
        <v>92</v>
      </c>
      <c r="C5" s="568" t="s">
        <v>93</v>
      </c>
      <c r="D5" s="568"/>
      <c r="E5" s="568"/>
      <c r="F5" s="568"/>
      <c r="G5" s="568" t="s">
        <v>94</v>
      </c>
      <c r="H5" s="568"/>
      <c r="I5" s="568"/>
      <c r="J5" s="568"/>
      <c r="K5" s="568" t="s">
        <v>117</v>
      </c>
      <c r="L5" s="568"/>
      <c r="M5" s="568"/>
      <c r="N5" s="568"/>
      <c r="O5" s="568"/>
    </row>
    <row r="6" spans="1:15" s="340" customFormat="1" ht="51" customHeight="1">
      <c r="A6" s="567"/>
      <c r="B6" s="567"/>
      <c r="C6" s="338" t="s">
        <v>238</v>
      </c>
      <c r="D6" s="338" t="s">
        <v>195</v>
      </c>
      <c r="E6" s="338" t="s">
        <v>249</v>
      </c>
      <c r="F6" s="338" t="s">
        <v>250</v>
      </c>
      <c r="G6" s="338" t="s">
        <v>206</v>
      </c>
      <c r="H6" s="338" t="s">
        <v>195</v>
      </c>
      <c r="I6" s="338" t="s">
        <v>251</v>
      </c>
      <c r="J6" s="338" t="s">
        <v>250</v>
      </c>
      <c r="K6" s="338" t="s">
        <v>238</v>
      </c>
      <c r="L6" s="338" t="s">
        <v>249</v>
      </c>
      <c r="M6" s="338" t="s">
        <v>252</v>
      </c>
      <c r="N6" s="339" t="s">
        <v>253</v>
      </c>
      <c r="O6" s="339" t="s">
        <v>254</v>
      </c>
    </row>
    <row r="7" spans="1:15" ht="19.5" customHeight="1">
      <c r="A7" s="409">
        <v>1</v>
      </c>
      <c r="B7" s="410" t="s">
        <v>95</v>
      </c>
      <c r="C7" s="411">
        <v>368</v>
      </c>
      <c r="D7" s="342">
        <v>52882</v>
      </c>
      <c r="E7" s="490">
        <v>466</v>
      </c>
      <c r="F7" s="501">
        <f t="shared" ref="F7:F16" si="0">+E7*143.7</f>
        <v>66964.2</v>
      </c>
      <c r="G7" s="493">
        <v>902</v>
      </c>
      <c r="H7" s="494">
        <v>45637</v>
      </c>
      <c r="I7" s="490">
        <v>636.26</v>
      </c>
      <c r="J7" s="501">
        <f>+I7*53.48</f>
        <v>34027.184799999995</v>
      </c>
      <c r="K7" s="489">
        <v>17</v>
      </c>
      <c r="L7" s="490">
        <v>6</v>
      </c>
      <c r="M7" s="491">
        <f>+L7*200.47</f>
        <v>1202.82</v>
      </c>
      <c r="N7" s="492">
        <f>+L7*5.522</f>
        <v>33.132000000000005</v>
      </c>
      <c r="O7" s="491">
        <f>+N7+M7</f>
        <v>1235.952</v>
      </c>
    </row>
    <row r="8" spans="1:15" ht="19.5" customHeight="1">
      <c r="A8" s="409">
        <v>2</v>
      </c>
      <c r="B8" s="410" t="s">
        <v>240</v>
      </c>
      <c r="C8" s="411">
        <v>330</v>
      </c>
      <c r="D8" s="342">
        <v>47421</v>
      </c>
      <c r="E8" s="343">
        <f>+C8</f>
        <v>330</v>
      </c>
      <c r="F8" s="412">
        <f t="shared" si="0"/>
        <v>47420.999999999993</v>
      </c>
      <c r="G8" s="411">
        <v>844</v>
      </c>
      <c r="H8" s="342">
        <v>42609</v>
      </c>
      <c r="I8" s="343">
        <f t="shared" ref="I8:I18" si="1">+G8</f>
        <v>844</v>
      </c>
      <c r="J8" s="412">
        <f t="shared" ref="J8:J18" si="2">+I8*53.48</f>
        <v>45137.119999999995</v>
      </c>
      <c r="K8" s="349">
        <v>16</v>
      </c>
      <c r="L8" s="343">
        <v>16</v>
      </c>
      <c r="M8" s="346">
        <f t="shared" ref="M8:M18" si="3">+L8*200.47</f>
        <v>3207.52</v>
      </c>
      <c r="N8" s="345">
        <f t="shared" ref="N8:N18" si="4">+L8*5.522</f>
        <v>88.352000000000004</v>
      </c>
      <c r="O8" s="346">
        <f t="shared" ref="O8:O18" si="5">+N8+M8</f>
        <v>3295.8719999999998</v>
      </c>
    </row>
    <row r="9" spans="1:15" ht="19.5" customHeight="1">
      <c r="A9" s="409">
        <v>3</v>
      </c>
      <c r="B9" s="410" t="s">
        <v>96</v>
      </c>
      <c r="C9" s="411">
        <v>339</v>
      </c>
      <c r="D9" s="342">
        <v>48714</v>
      </c>
      <c r="E9" s="343">
        <f t="shared" ref="E9:E18" si="6">+C9</f>
        <v>339</v>
      </c>
      <c r="F9" s="412">
        <f t="shared" si="0"/>
        <v>48714.299999999996</v>
      </c>
      <c r="G9" s="411">
        <v>537</v>
      </c>
      <c r="H9" s="342">
        <v>26790</v>
      </c>
      <c r="I9" s="343">
        <f t="shared" si="1"/>
        <v>537</v>
      </c>
      <c r="J9" s="412">
        <f t="shared" si="2"/>
        <v>28718.76</v>
      </c>
      <c r="K9" s="349">
        <v>24</v>
      </c>
      <c r="L9" s="343">
        <v>24</v>
      </c>
      <c r="M9" s="346">
        <f t="shared" si="3"/>
        <v>4811.28</v>
      </c>
      <c r="N9" s="345">
        <f t="shared" si="4"/>
        <v>132.52800000000002</v>
      </c>
      <c r="O9" s="346">
        <f t="shared" si="5"/>
        <v>4943.808</v>
      </c>
    </row>
    <row r="10" spans="1:15" ht="19.5" customHeight="1">
      <c r="A10" s="409">
        <v>4</v>
      </c>
      <c r="B10" s="410" t="s">
        <v>97</v>
      </c>
      <c r="C10" s="349">
        <v>0</v>
      </c>
      <c r="D10" s="349">
        <v>0</v>
      </c>
      <c r="E10" s="343">
        <f t="shared" si="6"/>
        <v>0</v>
      </c>
      <c r="F10" s="412">
        <f t="shared" si="0"/>
        <v>0</v>
      </c>
      <c r="G10" s="411">
        <v>533</v>
      </c>
      <c r="H10" s="347">
        <v>26261</v>
      </c>
      <c r="I10" s="343">
        <f t="shared" si="1"/>
        <v>533</v>
      </c>
      <c r="J10" s="412">
        <f t="shared" si="2"/>
        <v>28504.84</v>
      </c>
      <c r="K10" s="349">
        <v>36</v>
      </c>
      <c r="L10" s="343">
        <v>36</v>
      </c>
      <c r="M10" s="346">
        <f t="shared" si="3"/>
        <v>7216.92</v>
      </c>
      <c r="N10" s="345">
        <f t="shared" si="4"/>
        <v>198.792</v>
      </c>
      <c r="O10" s="346">
        <f t="shared" si="5"/>
        <v>7415.7120000000004</v>
      </c>
    </row>
    <row r="11" spans="1:15" ht="19.5" customHeight="1">
      <c r="A11" s="409">
        <v>5</v>
      </c>
      <c r="B11" s="410" t="s">
        <v>98</v>
      </c>
      <c r="C11" s="349">
        <v>0</v>
      </c>
      <c r="D11" s="349">
        <v>0</v>
      </c>
      <c r="E11" s="343">
        <f t="shared" si="6"/>
        <v>0</v>
      </c>
      <c r="F11" s="412">
        <f t="shared" si="0"/>
        <v>0</v>
      </c>
      <c r="G11" s="411">
        <v>169</v>
      </c>
      <c r="H11" s="347">
        <v>8577</v>
      </c>
      <c r="I11" s="343">
        <f t="shared" si="1"/>
        <v>169</v>
      </c>
      <c r="J11" s="412">
        <f t="shared" si="2"/>
        <v>9038.119999999999</v>
      </c>
      <c r="K11" s="349">
        <v>25</v>
      </c>
      <c r="L11" s="343">
        <f t="shared" ref="L11:L18" si="7">+K11</f>
        <v>25</v>
      </c>
      <c r="M11" s="346">
        <f t="shared" si="3"/>
        <v>5011.75</v>
      </c>
      <c r="N11" s="345">
        <f t="shared" si="4"/>
        <v>138.05000000000001</v>
      </c>
      <c r="O11" s="346">
        <f t="shared" si="5"/>
        <v>5149.8</v>
      </c>
    </row>
    <row r="12" spans="1:15" ht="19.5" customHeight="1">
      <c r="A12" s="409">
        <v>6</v>
      </c>
      <c r="B12" s="410" t="s">
        <v>99</v>
      </c>
      <c r="C12" s="349">
        <v>0</v>
      </c>
      <c r="D12" s="349">
        <v>0</v>
      </c>
      <c r="E12" s="343">
        <f t="shared" si="6"/>
        <v>0</v>
      </c>
      <c r="F12" s="412">
        <f t="shared" si="0"/>
        <v>0</v>
      </c>
      <c r="G12" s="411">
        <v>100</v>
      </c>
      <c r="H12" s="347">
        <v>5107</v>
      </c>
      <c r="I12" s="343">
        <f t="shared" si="1"/>
        <v>100</v>
      </c>
      <c r="J12" s="412">
        <f t="shared" si="2"/>
        <v>5348</v>
      </c>
      <c r="K12" s="349">
        <v>21</v>
      </c>
      <c r="L12" s="343">
        <f t="shared" si="7"/>
        <v>21</v>
      </c>
      <c r="M12" s="346">
        <f t="shared" si="3"/>
        <v>4209.87</v>
      </c>
      <c r="N12" s="345">
        <f t="shared" si="4"/>
        <v>115.962</v>
      </c>
      <c r="O12" s="346">
        <f t="shared" si="5"/>
        <v>4325.8320000000003</v>
      </c>
    </row>
    <row r="13" spans="1:15" ht="19.5" customHeight="1">
      <c r="A13" s="409">
        <v>7</v>
      </c>
      <c r="B13" s="410" t="s">
        <v>100</v>
      </c>
      <c r="C13" s="349">
        <v>0</v>
      </c>
      <c r="D13" s="349">
        <v>0</v>
      </c>
      <c r="E13" s="343">
        <f t="shared" si="6"/>
        <v>0</v>
      </c>
      <c r="F13" s="412">
        <f t="shared" si="0"/>
        <v>0</v>
      </c>
      <c r="G13" s="411">
        <v>61</v>
      </c>
      <c r="H13" s="347">
        <v>3018</v>
      </c>
      <c r="I13" s="343">
        <f t="shared" si="1"/>
        <v>61</v>
      </c>
      <c r="J13" s="412">
        <f t="shared" si="2"/>
        <v>3262.2799999999997</v>
      </c>
      <c r="K13" s="349">
        <v>12</v>
      </c>
      <c r="L13" s="343">
        <f t="shared" si="7"/>
        <v>12</v>
      </c>
      <c r="M13" s="346">
        <f t="shared" si="3"/>
        <v>2405.64</v>
      </c>
      <c r="N13" s="345">
        <f t="shared" si="4"/>
        <v>66.26400000000001</v>
      </c>
      <c r="O13" s="346">
        <f t="shared" si="5"/>
        <v>2471.904</v>
      </c>
    </row>
    <row r="14" spans="1:15" ht="19.5" customHeight="1">
      <c r="A14" s="409">
        <v>8</v>
      </c>
      <c r="B14" s="413" t="s">
        <v>101</v>
      </c>
      <c r="C14" s="349">
        <v>0</v>
      </c>
      <c r="D14" s="349">
        <v>0</v>
      </c>
      <c r="E14" s="343">
        <f t="shared" si="6"/>
        <v>0</v>
      </c>
      <c r="F14" s="412">
        <f t="shared" si="0"/>
        <v>0</v>
      </c>
      <c r="G14" s="411">
        <v>80</v>
      </c>
      <c r="H14" s="347">
        <v>3994</v>
      </c>
      <c r="I14" s="343">
        <f t="shared" si="1"/>
        <v>80</v>
      </c>
      <c r="J14" s="412">
        <f t="shared" si="2"/>
        <v>4278.3999999999996</v>
      </c>
      <c r="K14" s="349">
        <v>7</v>
      </c>
      <c r="L14" s="343">
        <f t="shared" si="7"/>
        <v>7</v>
      </c>
      <c r="M14" s="346">
        <f t="shared" si="3"/>
        <v>1403.29</v>
      </c>
      <c r="N14" s="345">
        <f t="shared" si="4"/>
        <v>38.654000000000003</v>
      </c>
      <c r="O14" s="346">
        <f t="shared" si="5"/>
        <v>1441.944</v>
      </c>
    </row>
    <row r="15" spans="1:15" ht="19.5" customHeight="1">
      <c r="A15" s="409">
        <v>9</v>
      </c>
      <c r="B15" s="413" t="s">
        <v>102</v>
      </c>
      <c r="C15" s="349">
        <v>0</v>
      </c>
      <c r="D15" s="349">
        <v>0</v>
      </c>
      <c r="E15" s="343">
        <f t="shared" si="6"/>
        <v>0</v>
      </c>
      <c r="F15" s="412">
        <f t="shared" si="0"/>
        <v>0</v>
      </c>
      <c r="G15" s="411">
        <v>126</v>
      </c>
      <c r="H15" s="347">
        <v>6462</v>
      </c>
      <c r="I15" s="343">
        <f t="shared" si="1"/>
        <v>126</v>
      </c>
      <c r="J15" s="412">
        <f t="shared" si="2"/>
        <v>6738.48</v>
      </c>
      <c r="K15" s="349">
        <v>10</v>
      </c>
      <c r="L15" s="343">
        <f t="shared" si="7"/>
        <v>10</v>
      </c>
      <c r="M15" s="346">
        <f t="shared" si="3"/>
        <v>2004.7</v>
      </c>
      <c r="N15" s="345">
        <f t="shared" si="4"/>
        <v>55.22</v>
      </c>
      <c r="O15" s="346">
        <f t="shared" si="5"/>
        <v>2059.92</v>
      </c>
    </row>
    <row r="16" spans="1:15" ht="19.5" customHeight="1">
      <c r="A16" s="409">
        <v>10</v>
      </c>
      <c r="B16" s="413" t="s">
        <v>103</v>
      </c>
      <c r="C16" s="349"/>
      <c r="D16" s="347"/>
      <c r="E16" s="343">
        <f t="shared" si="6"/>
        <v>0</v>
      </c>
      <c r="F16" s="412">
        <f t="shared" si="0"/>
        <v>0</v>
      </c>
      <c r="G16" s="349">
        <v>151</v>
      </c>
      <c r="H16" s="347">
        <v>7696</v>
      </c>
      <c r="I16" s="343">
        <f t="shared" si="1"/>
        <v>151</v>
      </c>
      <c r="J16" s="412">
        <f t="shared" si="2"/>
        <v>8075.48</v>
      </c>
      <c r="K16" s="349">
        <v>9</v>
      </c>
      <c r="L16" s="343">
        <f t="shared" si="7"/>
        <v>9</v>
      </c>
      <c r="M16" s="346">
        <f t="shared" si="3"/>
        <v>1804.23</v>
      </c>
      <c r="N16" s="345">
        <f t="shared" si="4"/>
        <v>49.698</v>
      </c>
      <c r="O16" s="346">
        <f t="shared" si="5"/>
        <v>1853.9280000000001</v>
      </c>
    </row>
    <row r="17" spans="1:15" ht="19.5" customHeight="1">
      <c r="A17" s="409">
        <v>11</v>
      </c>
      <c r="B17" s="413" t="s">
        <v>104</v>
      </c>
      <c r="C17" s="414">
        <v>113</v>
      </c>
      <c r="D17" s="348">
        <v>16238</v>
      </c>
      <c r="E17" s="343">
        <f t="shared" si="6"/>
        <v>113</v>
      </c>
      <c r="F17" s="412">
        <f>+E17*143.7</f>
        <v>16238.099999999999</v>
      </c>
      <c r="G17" s="414">
        <v>468</v>
      </c>
      <c r="H17" s="348">
        <v>23493</v>
      </c>
      <c r="I17" s="343">
        <f t="shared" si="1"/>
        <v>468</v>
      </c>
      <c r="J17" s="412">
        <f t="shared" si="2"/>
        <v>25028.639999999999</v>
      </c>
      <c r="K17" s="343">
        <v>3</v>
      </c>
      <c r="L17" s="343">
        <f t="shared" si="7"/>
        <v>3</v>
      </c>
      <c r="M17" s="346">
        <f t="shared" si="3"/>
        <v>601.41</v>
      </c>
      <c r="N17" s="345">
        <f t="shared" si="4"/>
        <v>16.566000000000003</v>
      </c>
      <c r="O17" s="346">
        <f t="shared" si="5"/>
        <v>617.976</v>
      </c>
    </row>
    <row r="18" spans="1:15" ht="19.5" customHeight="1">
      <c r="A18" s="409">
        <v>12</v>
      </c>
      <c r="B18" s="413" t="s">
        <v>105</v>
      </c>
      <c r="C18" s="414">
        <v>347</v>
      </c>
      <c r="D18" s="348">
        <v>49864</v>
      </c>
      <c r="E18" s="343">
        <f t="shared" si="6"/>
        <v>347</v>
      </c>
      <c r="F18" s="412">
        <f>+E18*143.7</f>
        <v>49863.899999999994</v>
      </c>
      <c r="G18" s="414">
        <v>503</v>
      </c>
      <c r="H18" s="348">
        <v>25634</v>
      </c>
      <c r="I18" s="343">
        <f t="shared" si="1"/>
        <v>503</v>
      </c>
      <c r="J18" s="412">
        <f t="shared" si="2"/>
        <v>26900.44</v>
      </c>
      <c r="K18" s="343">
        <v>6</v>
      </c>
      <c r="L18" s="343">
        <f t="shared" si="7"/>
        <v>6</v>
      </c>
      <c r="M18" s="346">
        <f t="shared" si="3"/>
        <v>1202.82</v>
      </c>
      <c r="N18" s="345">
        <f t="shared" si="4"/>
        <v>33.132000000000005</v>
      </c>
      <c r="O18" s="346">
        <f t="shared" si="5"/>
        <v>1235.952</v>
      </c>
    </row>
    <row r="19" spans="1:15" ht="32.25" customHeight="1">
      <c r="A19" s="415"/>
      <c r="B19" s="408" t="s">
        <v>88</v>
      </c>
      <c r="C19" s="416">
        <f t="shared" ref="C19:K19" si="8">SUM(C7:C18)</f>
        <v>1497</v>
      </c>
      <c r="D19" s="376">
        <f t="shared" si="8"/>
        <v>215119</v>
      </c>
      <c r="E19" s="416">
        <f t="shared" si="8"/>
        <v>1595</v>
      </c>
      <c r="F19" s="376">
        <f>SUM(F7:F18)</f>
        <v>229201.49999999997</v>
      </c>
      <c r="G19" s="416">
        <f>SUM(G7:G18)</f>
        <v>4474</v>
      </c>
      <c r="H19" s="376">
        <f>SUM(H7:H18)</f>
        <v>225278</v>
      </c>
      <c r="I19" s="416">
        <f>SUM(I7:I18)</f>
        <v>4208.26</v>
      </c>
      <c r="J19" s="376">
        <f>SUM(J7:J18)</f>
        <v>225057.74479999999</v>
      </c>
      <c r="K19" s="416">
        <f t="shared" si="8"/>
        <v>186</v>
      </c>
      <c r="L19" s="416">
        <f>SUM(L7:L18)</f>
        <v>175</v>
      </c>
      <c r="M19" s="376">
        <f>SUM(M7:M18)</f>
        <v>35082.250000000007</v>
      </c>
      <c r="N19" s="417">
        <f>SUM(N7:N18)</f>
        <v>966.35000000000014</v>
      </c>
      <c r="O19" s="376">
        <f>SUM(O7:O18)</f>
        <v>36048.6</v>
      </c>
    </row>
    <row r="20" spans="1:15" ht="21.75" customHeight="1">
      <c r="B20" s="353"/>
      <c r="C20" s="354"/>
      <c r="D20" s="355"/>
      <c r="E20" s="354"/>
      <c r="F20" s="355">
        <f>ROUND(F19/1000,1)</f>
        <v>229.2</v>
      </c>
      <c r="G20" s="354"/>
      <c r="H20" s="355"/>
      <c r="I20" s="354"/>
      <c r="J20" s="355">
        <f>ROUND(J19/1000,1)</f>
        <v>225.1</v>
      </c>
      <c r="K20" s="354"/>
      <c r="L20" s="354"/>
      <c r="M20" s="355">
        <f>ROUND(M19/1000,1)</f>
        <v>35.1</v>
      </c>
      <c r="N20" s="355">
        <f t="shared" ref="N20:O20" si="9">ROUND(N19/1000,1)</f>
        <v>1</v>
      </c>
      <c r="O20" s="355">
        <f t="shared" si="9"/>
        <v>36</v>
      </c>
    </row>
    <row r="21" spans="1:15" ht="33.75" customHeight="1" thickBot="1">
      <c r="B21" s="561" t="s">
        <v>241</v>
      </c>
      <c r="C21" s="561"/>
      <c r="D21" s="561"/>
      <c r="E21" s="356"/>
      <c r="F21" s="357"/>
      <c r="H21" s="356"/>
      <c r="M21" s="355"/>
    </row>
    <row r="22" spans="1:15" s="335" customFormat="1" ht="34.5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15" ht="23.25" customHeight="1">
      <c r="A23" s="364">
        <v>1</v>
      </c>
      <c r="B23" s="365"/>
      <c r="C23" s="348"/>
      <c r="D23" s="348" t="s">
        <v>239</v>
      </c>
      <c r="E23" s="348" t="s">
        <v>239</v>
      </c>
      <c r="F23" s="344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8" t="s">
        <v>239</v>
      </c>
      <c r="O23" s="419" t="s">
        <v>239</v>
      </c>
    </row>
    <row r="24" spans="1:15" ht="23.25" customHeight="1">
      <c r="A24" s="364">
        <v>2</v>
      </c>
      <c r="B24" s="365"/>
      <c r="C24" s="348"/>
      <c r="D24" s="348" t="s">
        <v>239</v>
      </c>
      <c r="E24" s="348" t="s">
        <v>239</v>
      </c>
      <c r="F24" s="344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8" t="s">
        <v>239</v>
      </c>
      <c r="O24" s="419" t="s">
        <v>239</v>
      </c>
    </row>
    <row r="25" spans="1:15" s="340" customFormat="1" ht="23.25" customHeight="1">
      <c r="A25" s="341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0" t="s">
        <v>239</v>
      </c>
      <c r="O25" s="421" t="s">
        <v>239</v>
      </c>
    </row>
    <row r="26" spans="1:15" s="335" customFormat="1" ht="24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15" s="335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229.2</v>
      </c>
      <c r="G27" s="383" t="s">
        <v>239</v>
      </c>
      <c r="H27" s="350" t="s">
        <v>239</v>
      </c>
      <c r="I27" s="350" t="s">
        <v>239</v>
      </c>
      <c r="J27" s="351">
        <f>J20-J26</f>
        <v>225.1</v>
      </c>
      <c r="K27" s="383" t="s">
        <v>239</v>
      </c>
      <c r="L27" s="350" t="s">
        <v>239</v>
      </c>
      <c r="M27" s="352">
        <f>M20-M26</f>
        <v>35.1</v>
      </c>
      <c r="N27" s="381" t="s">
        <v>239</v>
      </c>
      <c r="O27" s="351">
        <f>+O20-M26</f>
        <v>36</v>
      </c>
    </row>
    <row r="28" spans="1:15" s="335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5" customFormat="1" ht="20.25" customHeight="1">
      <c r="B29" s="384"/>
      <c r="F29" s="355"/>
      <c r="M29" s="355"/>
    </row>
    <row r="30" spans="1:15" s="353" customFormat="1" ht="25.5" customHeight="1">
      <c r="B30" s="388"/>
      <c r="C30" s="562" t="s">
        <v>2</v>
      </c>
      <c r="D30" s="562"/>
      <c r="E30" s="388"/>
      <c r="F30" s="388"/>
      <c r="G30" s="563"/>
      <c r="H30" s="563"/>
      <c r="I30" s="389"/>
      <c r="J30" s="564" t="str">
        <f>+'Ekamut-caxs'!D69</f>
        <v>Լ.Տեփոյան</v>
      </c>
      <c r="K30" s="564"/>
      <c r="M30" s="357"/>
    </row>
    <row r="31" spans="1:15" s="335" customFormat="1">
      <c r="C31" s="390"/>
      <c r="D31" s="390"/>
      <c r="E31" s="391"/>
      <c r="F31" s="391"/>
      <c r="G31" s="565" t="s">
        <v>89</v>
      </c>
      <c r="H31" s="565"/>
      <c r="I31" s="392"/>
      <c r="J31" s="565" t="s">
        <v>106</v>
      </c>
      <c r="K31" s="565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64"/>
      <c r="H32" s="564"/>
      <c r="I32" s="394"/>
      <c r="J32" s="564" t="str">
        <f>+'Ekamut-caxs'!D71</f>
        <v>Ն.Սարգսյան</v>
      </c>
      <c r="K32" s="564"/>
    </row>
    <row r="33" spans="3:13" s="335" customFormat="1">
      <c r="C33" s="356"/>
      <c r="D33" s="356"/>
      <c r="G33" s="565" t="s">
        <v>89</v>
      </c>
      <c r="H33" s="565"/>
      <c r="I33" s="392"/>
      <c r="J33" s="565" t="s">
        <v>106</v>
      </c>
      <c r="K33" s="565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194</v>
      </c>
      <c r="I36" s="560" t="s">
        <v>197</v>
      </c>
      <c r="J36" s="560"/>
      <c r="K36" s="398"/>
      <c r="L36" s="560" t="s">
        <v>217</v>
      </c>
      <c r="M36" s="560"/>
    </row>
    <row r="37" spans="3:13">
      <c r="C37" s="396"/>
      <c r="D37" s="396"/>
      <c r="E37" s="560" t="s">
        <v>198</v>
      </c>
      <c r="F37" s="560"/>
      <c r="I37" s="560"/>
      <c r="J37" s="560"/>
      <c r="K37" s="398"/>
      <c r="L37" s="560"/>
      <c r="M37" s="560"/>
    </row>
    <row r="38" spans="3:13">
      <c r="C38" s="396"/>
      <c r="D38" s="396"/>
      <c r="E38" s="560"/>
      <c r="F38" s="56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workbookViewId="0">
      <selection activeCell="C13" sqref="C13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70" t="s">
        <v>65</v>
      </c>
      <c r="B1" s="570"/>
      <c r="C1" s="570"/>
      <c r="D1" s="570"/>
      <c r="E1" s="570"/>
      <c r="F1" s="570"/>
    </row>
    <row r="2" spans="1:7" ht="29.25" customHeight="1">
      <c r="A2" s="571" t="str">
        <f>+'Ekamut-caxs'!A7:E7</f>
        <v>«Դավթաշենի շախմատի դպրոց» ՀՈԱԿ-ի</v>
      </c>
      <c r="B2" s="571"/>
      <c r="C2" s="571"/>
      <c r="D2" s="571"/>
      <c r="E2" s="571"/>
      <c r="F2" s="571"/>
    </row>
    <row r="3" spans="1:7" ht="34.9" customHeight="1">
      <c r="A3" s="571" t="s">
        <v>276</v>
      </c>
      <c r="B3" s="571"/>
      <c r="C3" s="571"/>
      <c r="D3" s="571"/>
      <c r="E3" s="571"/>
      <c r="F3" s="571"/>
    </row>
    <row r="4" spans="1:7" ht="16.5">
      <c r="G4" s="466" t="s">
        <v>269</v>
      </c>
    </row>
    <row r="5" spans="1:7" ht="15.75" thickBot="1"/>
    <row r="6" spans="1:7" ht="60">
      <c r="A6" s="467" t="s">
        <v>3</v>
      </c>
      <c r="B6" s="468" t="s">
        <v>270</v>
      </c>
      <c r="C6" s="469" t="s">
        <v>271</v>
      </c>
      <c r="D6" s="467" t="s">
        <v>272</v>
      </c>
      <c r="E6" s="468" t="s">
        <v>273</v>
      </c>
      <c r="F6" s="469" t="s">
        <v>274</v>
      </c>
    </row>
    <row r="7" spans="1:7" s="474" customFormat="1" ht="39.75" customHeight="1">
      <c r="A7" s="470">
        <v>1</v>
      </c>
      <c r="B7" s="471"/>
      <c r="C7" s="472">
        <f>SUM(C8:C10)</f>
        <v>14</v>
      </c>
      <c r="D7" s="472">
        <f>SUM(D8:D10)</f>
        <v>249</v>
      </c>
      <c r="E7" s="473">
        <f>SUM(E8:E10)</f>
        <v>0</v>
      </c>
      <c r="F7" s="473">
        <f>SUM(F8:F10)</f>
        <v>4</v>
      </c>
    </row>
    <row r="8" spans="1:7" ht="25.5" customHeight="1">
      <c r="A8" s="475">
        <v>1.1000000000000001</v>
      </c>
      <c r="B8" s="505" t="s">
        <v>278</v>
      </c>
      <c r="C8" s="506">
        <v>14</v>
      </c>
      <c r="D8" s="507">
        <v>249</v>
      </c>
      <c r="E8" s="508"/>
      <c r="F8" s="506">
        <v>4</v>
      </c>
    </row>
    <row r="9" spans="1:7" ht="26.25" customHeight="1">
      <c r="A9" s="475">
        <v>1.2</v>
      </c>
      <c r="B9" s="476"/>
      <c r="C9" s="477"/>
      <c r="D9" s="475"/>
      <c r="E9" s="478"/>
      <c r="F9" s="477"/>
    </row>
    <row r="10" spans="1:7" ht="25.5" customHeight="1">
      <c r="A10" s="475">
        <v>1.3</v>
      </c>
      <c r="B10" s="476"/>
      <c r="C10" s="477"/>
      <c r="D10" s="475"/>
      <c r="E10" s="478"/>
      <c r="F10" s="477"/>
    </row>
    <row r="11" spans="1:7" s="474" customFormat="1" ht="42" customHeight="1">
      <c r="A11" s="470">
        <v>2</v>
      </c>
      <c r="B11" s="471"/>
      <c r="C11" s="472">
        <f>SUM(C12:C14)</f>
        <v>0</v>
      </c>
      <c r="D11" s="470">
        <f>SUM(D12:D14)</f>
        <v>0</v>
      </c>
      <c r="E11" s="473">
        <f>SUM(E12:E14)</f>
        <v>0</v>
      </c>
      <c r="F11" s="472">
        <f>SUM(F12:F14)</f>
        <v>0</v>
      </c>
    </row>
    <row r="12" spans="1:7" ht="21.75" customHeight="1">
      <c r="A12" s="475">
        <v>2.1</v>
      </c>
      <c r="B12" s="476"/>
      <c r="C12" s="477"/>
      <c r="D12" s="475"/>
      <c r="E12" s="478"/>
      <c r="F12" s="477"/>
    </row>
    <row r="13" spans="1:7" ht="21.75" customHeight="1">
      <c r="A13" s="475">
        <v>2.2000000000000002</v>
      </c>
      <c r="B13" s="476"/>
      <c r="C13" s="477"/>
      <c r="D13" s="475"/>
      <c r="E13" s="478"/>
      <c r="F13" s="477"/>
    </row>
    <row r="14" spans="1:7" ht="21.75" customHeight="1">
      <c r="A14" s="475">
        <v>2.2999999999999998</v>
      </c>
      <c r="B14" s="476"/>
      <c r="C14" s="477"/>
      <c r="D14" s="475"/>
      <c r="E14" s="478"/>
      <c r="F14" s="479"/>
    </row>
    <row r="15" spans="1:7" s="474" customFormat="1" ht="37.5" customHeight="1">
      <c r="A15" s="470">
        <v>3</v>
      </c>
      <c r="B15" s="471"/>
      <c r="C15" s="472">
        <f>SUM(C16:C18)</f>
        <v>0</v>
      </c>
      <c r="D15" s="470">
        <f>SUM(D16:D18)</f>
        <v>0</v>
      </c>
      <c r="E15" s="473">
        <f>SUM(E16:E18)</f>
        <v>0</v>
      </c>
      <c r="F15" s="472">
        <f>SUM(F16:F18)</f>
        <v>0</v>
      </c>
    </row>
    <row r="16" spans="1:7" ht="23.25" customHeight="1">
      <c r="A16" s="475">
        <v>3.1</v>
      </c>
      <c r="B16" s="476"/>
      <c r="C16" s="477"/>
      <c r="D16" s="475"/>
      <c r="E16" s="478"/>
      <c r="F16" s="479"/>
    </row>
    <row r="17" spans="1:6" ht="23.25" customHeight="1">
      <c r="A17" s="475">
        <v>3.2</v>
      </c>
      <c r="B17" s="476"/>
      <c r="C17" s="477"/>
      <c r="D17" s="475"/>
      <c r="E17" s="478"/>
      <c r="F17" s="479"/>
    </row>
    <row r="18" spans="1:6" ht="23.25" customHeight="1">
      <c r="A18" s="475">
        <v>3.3</v>
      </c>
      <c r="B18" s="476"/>
      <c r="C18" s="477"/>
      <c r="D18" s="475"/>
      <c r="E18" s="478"/>
      <c r="F18" s="479"/>
    </row>
    <row r="19" spans="1:6" s="474" customFormat="1" ht="37.5" customHeight="1">
      <c r="A19" s="470">
        <v>4</v>
      </c>
      <c r="B19" s="471"/>
      <c r="C19" s="472">
        <f>SUM(C20:C22)</f>
        <v>0</v>
      </c>
      <c r="D19" s="470">
        <f>SUM(D20:D22)</f>
        <v>0</v>
      </c>
      <c r="E19" s="473">
        <f>SUM(E20:E22)</f>
        <v>0</v>
      </c>
      <c r="F19" s="472">
        <f>SUM(F20:F22)</f>
        <v>0</v>
      </c>
    </row>
    <row r="20" spans="1:6" ht="23.25" customHeight="1">
      <c r="A20" s="475">
        <v>4.0999999999999996</v>
      </c>
      <c r="B20" s="476"/>
      <c r="C20" s="477"/>
      <c r="D20" s="475"/>
      <c r="E20" s="478"/>
      <c r="F20" s="479"/>
    </row>
    <row r="21" spans="1:6" ht="23.25" customHeight="1">
      <c r="A21" s="475">
        <v>4.2</v>
      </c>
      <c r="B21" s="476"/>
      <c r="C21" s="477"/>
      <c r="D21" s="475"/>
      <c r="E21" s="478"/>
      <c r="F21" s="479"/>
    </row>
    <row r="22" spans="1:6">
      <c r="A22" s="475">
        <v>4.3</v>
      </c>
      <c r="B22" s="476"/>
      <c r="C22" s="477"/>
      <c r="D22" s="475"/>
      <c r="E22" s="478"/>
      <c r="F22" s="479"/>
    </row>
    <row r="23" spans="1:6" s="474" customFormat="1" ht="44.25" customHeight="1" thickBot="1">
      <c r="A23" s="480"/>
      <c r="B23" s="481" t="s">
        <v>67</v>
      </c>
      <c r="C23" s="482">
        <f>+C7+C11+C15+C19</f>
        <v>14</v>
      </c>
      <c r="D23" s="482">
        <f t="shared" ref="D23:F23" si="0">+D7+D11+D15+D19</f>
        <v>249</v>
      </c>
      <c r="E23" s="482">
        <f t="shared" si="0"/>
        <v>0</v>
      </c>
      <c r="F23" s="482">
        <f t="shared" si="0"/>
        <v>4</v>
      </c>
    </row>
    <row r="24" spans="1:6" ht="20.25" customHeight="1"/>
    <row r="25" spans="1:6" ht="20.25" customHeight="1">
      <c r="B25" s="474" t="s">
        <v>275</v>
      </c>
      <c r="D25" s="483">
        <f>+D23</f>
        <v>249</v>
      </c>
    </row>
    <row r="26" spans="1:6" ht="20.25" customHeight="1">
      <c r="B26" s="463"/>
    </row>
    <row r="27" spans="1:6" ht="20.25" customHeight="1">
      <c r="B27" s="463"/>
    </row>
    <row r="28" spans="1:6" ht="23.25" customHeight="1">
      <c r="B28" s="484" t="s">
        <v>2</v>
      </c>
      <c r="D28" s="572" t="str">
        <f>+'Ekamut-caxs'!D69</f>
        <v>Լ.Տեփոյան</v>
      </c>
      <c r="E28" s="572"/>
    </row>
    <row r="29" spans="1:6" ht="11.25" customHeight="1">
      <c r="B29" s="485" t="s">
        <v>4</v>
      </c>
      <c r="D29" s="573" t="s">
        <v>5</v>
      </c>
      <c r="E29" s="573"/>
    </row>
    <row r="30" spans="1:6" ht="24" customHeight="1">
      <c r="B30" s="474" t="s">
        <v>6</v>
      </c>
      <c r="D30" s="572" t="str">
        <f>+'Ekamut-caxs'!D71</f>
        <v>Ն.Սարգսյան</v>
      </c>
      <c r="E30" s="572"/>
    </row>
    <row r="31" spans="1:6" ht="16.5" customHeight="1">
      <c r="B31" s="465" t="s">
        <v>174</v>
      </c>
      <c r="D31" s="569" t="s">
        <v>5</v>
      </c>
      <c r="E31" s="569"/>
    </row>
    <row r="32" spans="1:6" ht="18">
      <c r="E32" s="486"/>
    </row>
    <row r="33" spans="5:5" ht="15.75" customHeight="1">
      <c r="E33" s="487"/>
    </row>
    <row r="34" spans="5:5" ht="21" customHeight="1">
      <c r="E34" s="486"/>
    </row>
    <row r="35" spans="5:5">
      <c r="E35" s="4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80" t="s">
        <v>257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2"/>
    </row>
    <row r="2" spans="1:28" ht="30" customHeight="1">
      <c r="A2" s="583"/>
      <c r="B2" s="584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6"/>
    </row>
    <row r="3" spans="1:28" ht="14.25" customHeight="1">
      <c r="A3" s="329"/>
      <c r="B3" s="33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29"/>
      <c r="B4" s="33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3" customFormat="1" ht="108" customHeight="1">
      <c r="A5" s="331"/>
      <c r="B5" s="448"/>
      <c r="C5" s="596" t="s">
        <v>3</v>
      </c>
      <c r="D5" s="594" t="s">
        <v>121</v>
      </c>
      <c r="E5" s="453" t="s">
        <v>221</v>
      </c>
      <c r="F5" s="454" t="s">
        <v>222</v>
      </c>
      <c r="G5" s="454" t="s">
        <v>223</v>
      </c>
      <c r="H5" s="454" t="s">
        <v>224</v>
      </c>
      <c r="I5" s="454" t="s">
        <v>225</v>
      </c>
      <c r="J5" s="454" t="s">
        <v>226</v>
      </c>
      <c r="K5" s="455" t="s">
        <v>259</v>
      </c>
      <c r="L5" s="453" t="s">
        <v>227</v>
      </c>
      <c r="M5" s="455" t="s">
        <v>228</v>
      </c>
      <c r="N5" s="453" t="s">
        <v>205</v>
      </c>
      <c r="O5" s="455" t="s">
        <v>228</v>
      </c>
      <c r="P5" s="453" t="s">
        <v>229</v>
      </c>
      <c r="Q5" s="455" t="s">
        <v>258</v>
      </c>
      <c r="R5" s="453" t="s">
        <v>230</v>
      </c>
      <c r="S5" s="455" t="s">
        <v>231</v>
      </c>
      <c r="T5" s="453" t="s">
        <v>232</v>
      </c>
      <c r="U5" s="455" t="s">
        <v>260</v>
      </c>
      <c r="V5" s="453" t="s">
        <v>233</v>
      </c>
      <c r="W5" s="455" t="s">
        <v>261</v>
      </c>
      <c r="X5" s="453" t="s">
        <v>234</v>
      </c>
      <c r="Y5" s="455" t="s">
        <v>262</v>
      </c>
      <c r="Z5" s="578" t="s">
        <v>264</v>
      </c>
      <c r="AA5" s="576" t="s">
        <v>235</v>
      </c>
      <c r="AB5" s="574" t="s">
        <v>236</v>
      </c>
    </row>
    <row r="6" spans="1:28" s="456" customFormat="1" ht="23.25" customHeight="1">
      <c r="A6" s="332"/>
      <c r="B6" s="449"/>
      <c r="C6" s="597"/>
      <c r="D6" s="595"/>
      <c r="E6" s="591">
        <v>28.3</v>
      </c>
      <c r="F6" s="592"/>
      <c r="G6" s="592"/>
      <c r="H6" s="592"/>
      <c r="I6" s="592"/>
      <c r="J6" s="592"/>
      <c r="K6" s="593"/>
      <c r="L6" s="589">
        <v>24.3</v>
      </c>
      <c r="M6" s="590"/>
      <c r="N6" s="589">
        <v>21.8</v>
      </c>
      <c r="O6" s="590"/>
      <c r="P6" s="589">
        <v>32.5</v>
      </c>
      <c r="Q6" s="590"/>
      <c r="R6" s="589">
        <v>27.2</v>
      </c>
      <c r="S6" s="590"/>
      <c r="T6" s="587">
        <v>21</v>
      </c>
      <c r="U6" s="588"/>
      <c r="V6" s="587">
        <v>13</v>
      </c>
      <c r="W6" s="588"/>
      <c r="X6" s="589">
        <v>12.2</v>
      </c>
      <c r="Y6" s="590"/>
      <c r="Z6" s="579"/>
      <c r="AA6" s="577"/>
      <c r="AB6" s="575"/>
    </row>
    <row r="7" spans="1:28" s="333" customFormat="1" ht="97.5" customHeight="1" thickBot="1">
      <c r="A7" s="331">
        <v>198</v>
      </c>
      <c r="B7" s="448">
        <v>1</v>
      </c>
      <c r="C7" s="450">
        <v>1</v>
      </c>
      <c r="D7" s="457" t="s">
        <v>237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https://mul2.yerevan.am/tasks/1462617/oneclick/Davtashen shaxmat.xlsx?token=34f5865dd6d3f593d262e2572eb93263</cp:keywords>
  <cp:lastModifiedBy>Lusine Petrosyan</cp:lastModifiedBy>
  <cp:lastPrinted>2024-02-06T12:44:20Z</cp:lastPrinted>
  <dcterms:created xsi:type="dcterms:W3CDTF">1996-10-14T23:33:28Z</dcterms:created>
  <dcterms:modified xsi:type="dcterms:W3CDTF">2024-05-06T08:50:05Z</dcterms:modified>
</cp:coreProperties>
</file>